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2024\2024\2. Ծախսային քաղաքականություն\2.1. Ծախսային քաղաքականության ամփոփագիր\2.1.2..Հավելվածներ\"/>
    </mc:Choice>
  </mc:AlternateContent>
  <bookViews>
    <workbookView xWindow="0" yWindow="0" windowWidth="24000" windowHeight="9330"/>
  </bookViews>
  <sheets>
    <sheet name="2024" sheetId="2" r:id="rId1"/>
  </sheets>
  <definedNames>
    <definedName name="_xlnm._FilterDatabase" localSheetId="0" hidden="1">'2024'!$A$7:$G$539</definedName>
    <definedName name="_xlnm.Print_Area" localSheetId="0">'2024'!$A$1:$G$543</definedName>
    <definedName name="_xlnm.Print_Titles" localSheetId="0">'2024'!$7:$8</definedName>
  </definedNames>
  <calcPr calcId="162913"/>
</workbook>
</file>

<file path=xl/calcChain.xml><?xml version="1.0" encoding="utf-8"?>
<calcChain xmlns="http://schemas.openxmlformats.org/spreadsheetml/2006/main">
  <c r="G535" i="2" l="1"/>
  <c r="G537" i="2"/>
  <c r="G539" i="2"/>
  <c r="G534" i="2"/>
  <c r="G527" i="2"/>
  <c r="G528" i="2"/>
  <c r="G529" i="2"/>
  <c r="G530" i="2"/>
  <c r="G531" i="2"/>
  <c r="G532" i="2"/>
  <c r="G533" i="2"/>
  <c r="G526" i="2"/>
  <c r="G524" i="2"/>
  <c r="G521" i="2"/>
  <c r="G516" i="2"/>
  <c r="G517" i="2"/>
  <c r="G518" i="2"/>
  <c r="G519" i="2"/>
  <c r="G520" i="2"/>
  <c r="G515" i="2"/>
  <c r="G513" i="2"/>
  <c r="G510" i="2"/>
  <c r="G507" i="2"/>
  <c r="G508" i="2"/>
  <c r="G509" i="2"/>
  <c r="G506" i="2"/>
  <c r="G505" i="2"/>
  <c r="G412" i="2"/>
  <c r="G413" i="2"/>
  <c r="G414" i="2"/>
  <c r="G415" i="2"/>
  <c r="G416" i="2"/>
  <c r="G417" i="2"/>
  <c r="G418" i="2"/>
  <c r="G419" i="2"/>
  <c r="G420" i="2"/>
  <c r="G421" i="2"/>
  <c r="G422" i="2"/>
  <c r="G423" i="2"/>
  <c r="G424" i="2"/>
  <c r="G425" i="2"/>
  <c r="G426" i="2"/>
  <c r="G427" i="2"/>
  <c r="G428" i="2"/>
  <c r="G429" i="2"/>
  <c r="G430" i="2"/>
  <c r="G431" i="2"/>
  <c r="G432" i="2"/>
  <c r="G433" i="2"/>
  <c r="G434" i="2"/>
  <c r="G435" i="2"/>
  <c r="G436" i="2"/>
  <c r="G437" i="2"/>
  <c r="G438" i="2"/>
  <c r="G439" i="2"/>
  <c r="G440" i="2"/>
  <c r="G441" i="2"/>
  <c r="G442" i="2"/>
  <c r="G443" i="2"/>
  <c r="G444" i="2"/>
  <c r="G445" i="2"/>
  <c r="G446" i="2"/>
  <c r="G447" i="2"/>
  <c r="G448" i="2"/>
  <c r="G449" i="2"/>
  <c r="G450" i="2"/>
  <c r="G451" i="2"/>
  <c r="G452" i="2"/>
  <c r="G453" i="2"/>
  <c r="G454" i="2"/>
  <c r="G455" i="2"/>
  <c r="G456" i="2"/>
  <c r="G457" i="2"/>
  <c r="G458" i="2"/>
  <c r="G459" i="2"/>
  <c r="G460" i="2"/>
  <c r="G461" i="2"/>
  <c r="G462" i="2"/>
  <c r="G463" i="2"/>
  <c r="G464" i="2"/>
  <c r="G465" i="2"/>
  <c r="G466" i="2"/>
  <c r="G467" i="2"/>
  <c r="G468" i="2"/>
  <c r="G469" i="2"/>
  <c r="G470" i="2"/>
  <c r="G471" i="2"/>
  <c r="G472" i="2"/>
  <c r="G473" i="2"/>
  <c r="G474" i="2"/>
  <c r="G475" i="2"/>
  <c r="G476" i="2"/>
  <c r="G477" i="2"/>
  <c r="G478" i="2"/>
  <c r="G479" i="2"/>
  <c r="G480" i="2"/>
  <c r="G481" i="2"/>
  <c r="G482" i="2"/>
  <c r="G483" i="2"/>
  <c r="G484" i="2"/>
  <c r="G485" i="2"/>
  <c r="G486" i="2"/>
  <c r="G487" i="2"/>
  <c r="G488" i="2"/>
  <c r="G489" i="2"/>
  <c r="G490" i="2"/>
  <c r="G492" i="2"/>
  <c r="G493" i="2"/>
  <c r="G494" i="2"/>
  <c r="G495" i="2"/>
  <c r="G496" i="2"/>
  <c r="G497" i="2"/>
  <c r="G498" i="2"/>
  <c r="G499" i="2"/>
  <c r="G500" i="2"/>
  <c r="G501" i="2"/>
  <c r="G502" i="2"/>
  <c r="G503" i="2"/>
  <c r="G504" i="2"/>
  <c r="G411" i="2"/>
  <c r="G410" i="2"/>
  <c r="G316" i="2"/>
  <c r="G317" i="2"/>
  <c r="G318" i="2"/>
  <c r="G319" i="2"/>
  <c r="G320" i="2"/>
  <c r="G321" i="2"/>
  <c r="G322" i="2"/>
  <c r="G323" i="2"/>
  <c r="G324" i="2"/>
  <c r="G325" i="2"/>
  <c r="G326" i="2"/>
  <c r="G327" i="2"/>
  <c r="G328" i="2"/>
  <c r="G329" i="2"/>
  <c r="G330" i="2"/>
  <c r="G331" i="2"/>
  <c r="G332" i="2"/>
  <c r="G333" i="2"/>
  <c r="G334" i="2"/>
  <c r="G335" i="2"/>
  <c r="G336" i="2"/>
  <c r="G337" i="2"/>
  <c r="G338" i="2"/>
  <c r="G339" i="2"/>
  <c r="G340" i="2"/>
  <c r="G341" i="2"/>
  <c r="G342" i="2"/>
  <c r="G343" i="2"/>
  <c r="G344" i="2"/>
  <c r="G345" i="2"/>
  <c r="G346" i="2"/>
  <c r="G347" i="2"/>
  <c r="G348" i="2"/>
  <c r="G349" i="2"/>
  <c r="G350" i="2"/>
  <c r="G351" i="2"/>
  <c r="G352" i="2"/>
  <c r="G353" i="2"/>
  <c r="G354" i="2"/>
  <c r="G355" i="2"/>
  <c r="G356" i="2"/>
  <c r="G357" i="2"/>
  <c r="G358" i="2"/>
  <c r="G359" i="2"/>
  <c r="G360" i="2"/>
  <c r="G361" i="2"/>
  <c r="G362" i="2"/>
  <c r="G363" i="2"/>
  <c r="G364" i="2"/>
  <c r="G365" i="2"/>
  <c r="G366" i="2"/>
  <c r="G367" i="2"/>
  <c r="G368" i="2"/>
  <c r="G369" i="2"/>
  <c r="G370" i="2"/>
  <c r="G371" i="2"/>
  <c r="G372" i="2"/>
  <c r="G373" i="2"/>
  <c r="G374" i="2"/>
  <c r="G375" i="2"/>
  <c r="G376" i="2"/>
  <c r="G377" i="2"/>
  <c r="G378" i="2"/>
  <c r="G379" i="2"/>
  <c r="G380" i="2"/>
  <c r="G381" i="2"/>
  <c r="G382" i="2"/>
  <c r="G383" i="2"/>
  <c r="G384" i="2"/>
  <c r="G385" i="2"/>
  <c r="G386" i="2"/>
  <c r="G387" i="2"/>
  <c r="G388" i="2"/>
  <c r="G389" i="2"/>
  <c r="G390" i="2"/>
  <c r="G391" i="2"/>
  <c r="G392" i="2"/>
  <c r="G393" i="2"/>
  <c r="G394" i="2"/>
  <c r="G395" i="2"/>
  <c r="G396" i="2"/>
  <c r="G397" i="2"/>
  <c r="G398" i="2"/>
  <c r="G399" i="2"/>
  <c r="G400" i="2"/>
  <c r="G401" i="2"/>
  <c r="G402" i="2"/>
  <c r="G403" i="2"/>
  <c r="G404" i="2"/>
  <c r="G405" i="2"/>
  <c r="G406" i="2"/>
  <c r="G407" i="2"/>
  <c r="G408" i="2"/>
  <c r="G409" i="2"/>
  <c r="G315" i="2"/>
  <c r="G314" i="2"/>
  <c r="G252" i="2"/>
  <c r="G253" i="2"/>
  <c r="G254" i="2"/>
  <c r="G255" i="2"/>
  <c r="G256" i="2"/>
  <c r="G257" i="2"/>
  <c r="G258" i="2"/>
  <c r="G259" i="2"/>
  <c r="G260" i="2"/>
  <c r="G261" i="2"/>
  <c r="G262" i="2"/>
  <c r="G263" i="2"/>
  <c r="G264" i="2"/>
  <c r="G265" i="2"/>
  <c r="G266" i="2"/>
  <c r="G267" i="2"/>
  <c r="G268" i="2"/>
  <c r="G269" i="2"/>
  <c r="G270" i="2"/>
  <c r="G271" i="2"/>
  <c r="G272" i="2"/>
  <c r="G273" i="2"/>
  <c r="G274" i="2"/>
  <c r="G275" i="2"/>
  <c r="G276" i="2"/>
  <c r="G277" i="2"/>
  <c r="G278" i="2"/>
  <c r="G279" i="2"/>
  <c r="G280" i="2"/>
  <c r="G281" i="2"/>
  <c r="G282" i="2"/>
  <c r="G283" i="2"/>
  <c r="G284" i="2"/>
  <c r="G285" i="2"/>
  <c r="G286" i="2"/>
  <c r="G287" i="2"/>
  <c r="G288" i="2"/>
  <c r="G289" i="2"/>
  <c r="G290" i="2"/>
  <c r="G291" i="2"/>
  <c r="G292" i="2"/>
  <c r="G293" i="2"/>
  <c r="G294" i="2"/>
  <c r="G295" i="2"/>
  <c r="G296" i="2"/>
  <c r="G297" i="2"/>
  <c r="G298" i="2"/>
  <c r="G299" i="2"/>
  <c r="G300" i="2"/>
  <c r="G301" i="2"/>
  <c r="G302" i="2"/>
  <c r="G303" i="2"/>
  <c r="G304" i="2"/>
  <c r="G305" i="2"/>
  <c r="G306" i="2"/>
  <c r="G307" i="2"/>
  <c r="G308" i="2"/>
  <c r="G309" i="2"/>
  <c r="G310" i="2"/>
  <c r="G311" i="2"/>
  <c r="G312" i="2"/>
  <c r="G313" i="2"/>
  <c r="G251" i="2"/>
  <c r="G250" i="2"/>
  <c r="G190" i="2"/>
  <c r="G191" i="2"/>
  <c r="G192" i="2"/>
  <c r="G193" i="2"/>
  <c r="G194" i="2"/>
  <c r="G195" i="2"/>
  <c r="G196" i="2"/>
  <c r="G197" i="2"/>
  <c r="G198" i="2"/>
  <c r="G199" i="2"/>
  <c r="G200" i="2"/>
  <c r="G201" i="2"/>
  <c r="G202" i="2"/>
  <c r="G203" i="2"/>
  <c r="G204" i="2"/>
  <c r="G205" i="2"/>
  <c r="G206" i="2"/>
  <c r="G207" i="2"/>
  <c r="G208" i="2"/>
  <c r="G209" i="2"/>
  <c r="G210" i="2"/>
  <c r="G211" i="2"/>
  <c r="G212" i="2"/>
  <c r="G213" i="2"/>
  <c r="G214" i="2"/>
  <c r="G215" i="2"/>
  <c r="G216" i="2"/>
  <c r="G217" i="2"/>
  <c r="G218" i="2"/>
  <c r="G219" i="2"/>
  <c r="G220" i="2"/>
  <c r="G221" i="2"/>
  <c r="G222" i="2"/>
  <c r="G223" i="2"/>
  <c r="G224" i="2"/>
  <c r="G225" i="2"/>
  <c r="G226" i="2"/>
  <c r="G227" i="2"/>
  <c r="G228" i="2"/>
  <c r="G229" i="2"/>
  <c r="G230" i="2"/>
  <c r="G231" i="2"/>
  <c r="G232" i="2"/>
  <c r="G233" i="2"/>
  <c r="G234" i="2"/>
  <c r="G235" i="2"/>
  <c r="G236" i="2"/>
  <c r="G237" i="2"/>
  <c r="G238" i="2"/>
  <c r="G239" i="2"/>
  <c r="G240" i="2"/>
  <c r="G241" i="2"/>
  <c r="G242" i="2"/>
  <c r="G243" i="2"/>
  <c r="G244" i="2"/>
  <c r="G245" i="2"/>
  <c r="G246" i="2"/>
  <c r="G247" i="2"/>
  <c r="G248" i="2"/>
  <c r="G249" i="2"/>
  <c r="G189" i="2"/>
  <c r="G188" i="2"/>
  <c r="G127" i="2"/>
  <c r="G128" i="2"/>
  <c r="G129" i="2"/>
  <c r="G130" i="2"/>
  <c r="G131" i="2"/>
  <c r="G132" i="2"/>
  <c r="G133" i="2"/>
  <c r="G134" i="2"/>
  <c r="G135" i="2"/>
  <c r="G136" i="2"/>
  <c r="G137" i="2"/>
  <c r="G138" i="2"/>
  <c r="G139" i="2"/>
  <c r="G140" i="2"/>
  <c r="G141" i="2"/>
  <c r="G142" i="2"/>
  <c r="G143" i="2"/>
  <c r="G144" i="2"/>
  <c r="G145" i="2"/>
  <c r="G146" i="2"/>
  <c r="G147" i="2"/>
  <c r="G148" i="2"/>
  <c r="G149" i="2"/>
  <c r="G150" i="2"/>
  <c r="G151" i="2"/>
  <c r="G152" i="2"/>
  <c r="G153" i="2"/>
  <c r="G154" i="2"/>
  <c r="G155" i="2"/>
  <c r="G156" i="2"/>
  <c r="G157" i="2"/>
  <c r="G158" i="2"/>
  <c r="G159" i="2"/>
  <c r="G160" i="2"/>
  <c r="G161" i="2"/>
  <c r="G162" i="2"/>
  <c r="G163" i="2"/>
  <c r="G164" i="2"/>
  <c r="G165" i="2"/>
  <c r="G166" i="2"/>
  <c r="G167" i="2"/>
  <c r="G168" i="2"/>
  <c r="G169" i="2"/>
  <c r="G170" i="2"/>
  <c r="G171" i="2"/>
  <c r="G172" i="2"/>
  <c r="G173" i="2"/>
  <c r="G174" i="2"/>
  <c r="G175" i="2"/>
  <c r="G176" i="2"/>
  <c r="G177" i="2"/>
  <c r="G178" i="2"/>
  <c r="G179" i="2"/>
  <c r="G180" i="2"/>
  <c r="G181" i="2"/>
  <c r="G182" i="2"/>
  <c r="G183" i="2"/>
  <c r="G184" i="2"/>
  <c r="G185" i="2"/>
  <c r="G186" i="2"/>
  <c r="G187" i="2"/>
  <c r="G126" i="2"/>
  <c r="G125" i="2"/>
  <c r="G73" i="2"/>
  <c r="G74" i="2"/>
  <c r="G75" i="2"/>
  <c r="G76" i="2"/>
  <c r="G77" i="2"/>
  <c r="G78" i="2"/>
  <c r="G79" i="2"/>
  <c r="G80" i="2"/>
  <c r="G81" i="2"/>
  <c r="G82" i="2"/>
  <c r="G83" i="2"/>
  <c r="G84" i="2"/>
  <c r="G85" i="2"/>
  <c r="G86" i="2"/>
  <c r="G87" i="2"/>
  <c r="G88" i="2"/>
  <c r="G89" i="2"/>
  <c r="G90" i="2"/>
  <c r="G91" i="2"/>
  <c r="G92" i="2"/>
  <c r="G93" i="2"/>
  <c r="G94" i="2"/>
  <c r="G95" i="2"/>
  <c r="G96" i="2"/>
  <c r="G97" i="2"/>
  <c r="G98" i="2"/>
  <c r="G99" i="2"/>
  <c r="G100" i="2"/>
  <c r="G101" i="2"/>
  <c r="G102" i="2"/>
  <c r="G103" i="2"/>
  <c r="G104" i="2"/>
  <c r="G105" i="2"/>
  <c r="G106" i="2"/>
  <c r="G107" i="2"/>
  <c r="G108" i="2"/>
  <c r="G109" i="2"/>
  <c r="G110" i="2"/>
  <c r="G111" i="2"/>
  <c r="G112" i="2"/>
  <c r="G113" i="2"/>
  <c r="G114" i="2"/>
  <c r="G115" i="2"/>
  <c r="G116" i="2"/>
  <c r="G117" i="2"/>
  <c r="G118" i="2"/>
  <c r="G119" i="2"/>
  <c r="G120" i="2"/>
  <c r="G121" i="2"/>
  <c r="G122" i="2"/>
  <c r="G123" i="2"/>
  <c r="G124" i="2"/>
  <c r="G72" i="2"/>
  <c r="G71" i="2"/>
  <c r="G53" i="2"/>
  <c r="G54" i="2"/>
  <c r="G55" i="2"/>
  <c r="G56" i="2"/>
  <c r="G57" i="2"/>
  <c r="G58" i="2"/>
  <c r="G59" i="2"/>
  <c r="G60" i="2"/>
  <c r="G61" i="2"/>
  <c r="G62" i="2"/>
  <c r="G63" i="2"/>
  <c r="G64" i="2"/>
  <c r="G65" i="2"/>
  <c r="G66" i="2"/>
  <c r="G67" i="2"/>
  <c r="G68" i="2"/>
  <c r="G69" i="2"/>
  <c r="G70" i="2"/>
  <c r="G52" i="2"/>
  <c r="G51" i="2"/>
  <c r="G45" i="2"/>
  <c r="G43" i="2"/>
  <c r="G41" i="2"/>
  <c r="G38" i="2"/>
  <c r="G37" i="2"/>
  <c r="G36" i="2"/>
  <c r="G35" i="2"/>
  <c r="G34" i="2"/>
  <c r="G33" i="2"/>
  <c r="G32" i="2"/>
  <c r="G31" i="2"/>
  <c r="G30" i="2"/>
  <c r="G29" i="2"/>
  <c r="G28" i="2"/>
  <c r="G26" i="2"/>
  <c r="G24" i="2"/>
  <c r="G23" i="2"/>
  <c r="G22" i="2"/>
  <c r="G18" i="2"/>
  <c r="G20" i="2"/>
  <c r="G17" i="2"/>
  <c r="G12" i="2"/>
  <c r="G13" i="2"/>
  <c r="G15" i="2"/>
  <c r="G11" i="2"/>
  <c r="F537" i="2" l="1"/>
  <c r="F535" i="2" s="1"/>
  <c r="F534" i="2" s="1"/>
  <c r="E537" i="2"/>
  <c r="E535" i="2" s="1"/>
  <c r="E534" i="2" s="1"/>
  <c r="D537" i="2"/>
  <c r="D535" i="2" s="1"/>
  <c r="D534" i="2" s="1"/>
  <c r="F524" i="2"/>
  <c r="F521" i="2" s="1"/>
  <c r="E524" i="2"/>
  <c r="E521" i="2" s="1"/>
  <c r="D524" i="2"/>
  <c r="D521" i="2" s="1"/>
  <c r="F513" i="2"/>
  <c r="F510" i="2" s="1"/>
  <c r="E513" i="2"/>
  <c r="E510" i="2" s="1"/>
  <c r="D513" i="2"/>
  <c r="D510" i="2" s="1"/>
  <c r="F505" i="2"/>
  <c r="E505" i="2"/>
  <c r="D505" i="2"/>
  <c r="F499" i="2"/>
  <c r="E499" i="2"/>
  <c r="D499" i="2"/>
  <c r="D495" i="2"/>
  <c r="F495" i="2"/>
  <c r="E495" i="2"/>
  <c r="D492" i="2"/>
  <c r="F492" i="2"/>
  <c r="E492" i="2"/>
  <c r="D457" i="2"/>
  <c r="D436" i="2"/>
  <c r="D410" i="2"/>
  <c r="E354" i="2"/>
  <c r="D354" i="2"/>
  <c r="E314" i="2"/>
  <c r="D314" i="2"/>
  <c r="E250" i="2"/>
  <c r="D250" i="2"/>
  <c r="E188" i="2"/>
  <c r="F188" i="2"/>
  <c r="D188" i="2"/>
  <c r="F125" i="2"/>
  <c r="E125" i="2"/>
  <c r="D125" i="2"/>
  <c r="F71" i="2"/>
  <c r="E71" i="2"/>
  <c r="E51" i="2"/>
  <c r="D71" i="2"/>
  <c r="D51" i="2"/>
  <c r="F43" i="2"/>
  <c r="F41" i="2" s="1"/>
  <c r="E43" i="2"/>
  <c r="E41" i="2" s="1"/>
  <c r="D43" i="2"/>
  <c r="D41" i="2" s="1"/>
  <c r="F26" i="2"/>
  <c r="F24" i="2" s="1"/>
  <c r="F23" i="2" s="1"/>
  <c r="E26" i="2"/>
  <c r="E24" i="2" s="1"/>
  <c r="E23" i="2" s="1"/>
  <c r="D26" i="2"/>
  <c r="D24" i="2" s="1"/>
  <c r="D23" i="2" s="1"/>
  <c r="F20" i="2"/>
  <c r="F18" i="2" s="1"/>
  <c r="E20" i="2"/>
  <c r="E18" i="2" s="1"/>
  <c r="D20" i="2"/>
  <c r="D18" i="2" s="1"/>
  <c r="F15" i="2"/>
  <c r="F13" i="2" s="1"/>
  <c r="E15" i="2"/>
  <c r="E13" i="2" s="1"/>
  <c r="D15" i="2"/>
  <c r="D13" i="2" s="1"/>
  <c r="E12" i="2" l="1"/>
  <c r="E11" i="2" s="1"/>
  <c r="D48" i="2"/>
  <c r="F12" i="2"/>
  <c r="F11" i="2" s="1"/>
  <c r="F490" i="2"/>
  <c r="E490" i="2"/>
  <c r="D490" i="2"/>
  <c r="D12" i="2"/>
  <c r="D11" i="2" s="1"/>
  <c r="D46" i="2" l="1"/>
  <c r="F457" i="2"/>
  <c r="E457" i="2"/>
  <c r="F436" i="2"/>
  <c r="E436" i="2"/>
  <c r="F410" i="2"/>
  <c r="E410" i="2"/>
  <c r="F354" i="2"/>
  <c r="F314" i="2"/>
  <c r="E48" i="2" l="1"/>
  <c r="F308" i="2"/>
  <c r="F303" i="2"/>
  <c r="F302" i="2"/>
  <c r="F301" i="2"/>
  <c r="F299" i="2"/>
  <c r="F298" i="2"/>
  <c r="F297" i="2"/>
  <c r="F296" i="2"/>
  <c r="F295" i="2"/>
  <c r="F294" i="2"/>
  <c r="F293" i="2"/>
  <c r="F291" i="2"/>
  <c r="F290" i="2"/>
  <c r="F289" i="2"/>
  <c r="F288" i="2"/>
  <c r="F287" i="2"/>
  <c r="F283" i="2"/>
  <c r="F282" i="2"/>
  <c r="F281" i="2"/>
  <c r="F279" i="2"/>
  <c r="F277" i="2"/>
  <c r="F276" i="2"/>
  <c r="F275" i="2"/>
  <c r="F273" i="2"/>
  <c r="F272" i="2"/>
  <c r="F271" i="2"/>
  <c r="F266" i="2"/>
  <c r="F265" i="2"/>
  <c r="F264" i="2"/>
  <c r="F263" i="2"/>
  <c r="F262" i="2"/>
  <c r="F64" i="2"/>
  <c r="F62" i="2"/>
  <c r="F60" i="2"/>
  <c r="F59" i="2"/>
  <c r="F57" i="2"/>
  <c r="F51" i="2" l="1"/>
  <c r="D40" i="2"/>
  <c r="E46" i="2"/>
  <c r="E40" i="2" s="1"/>
  <c r="F250" i="2"/>
  <c r="F48" i="2" l="1"/>
  <c r="F46" i="2" l="1"/>
  <c r="G48" i="2"/>
  <c r="E39" i="2"/>
  <c r="E522" i="2"/>
  <c r="F522" i="2"/>
  <c r="D522" i="2"/>
  <c r="D39" i="2"/>
  <c r="D9" i="2" s="1"/>
  <c r="F40" i="2" l="1"/>
  <c r="G46" i="2"/>
  <c r="E9" i="2"/>
  <c r="G40" i="2" l="1"/>
  <c r="F39" i="2"/>
  <c r="G39" i="2" l="1"/>
  <c r="F9" i="2"/>
  <c r="G9" i="2" s="1"/>
</calcChain>
</file>

<file path=xl/sharedStrings.xml><?xml version="1.0" encoding="utf-8"?>
<sst xmlns="http://schemas.openxmlformats.org/spreadsheetml/2006/main" count="560" uniqueCount="526">
  <si>
    <t>Ծրագրային դասիչը</t>
  </si>
  <si>
    <t>Ծրագիր</t>
  </si>
  <si>
    <t>Միջոցառում</t>
  </si>
  <si>
    <t>Հատկացումների տրամադրման նպատակները և բյուջետային գլխավոր կարգադրիչների, ծրագրերի, միջոցառումների և կատարող պետական մարմնի անվանումները</t>
  </si>
  <si>
    <t xml:space="preserve">Աղյուսակ N 7  </t>
  </si>
  <si>
    <t>Ընդամենը</t>
  </si>
  <si>
    <t xml:space="preserve"> այդ թվում`</t>
  </si>
  <si>
    <t xml:space="preserve"> ՀՀ տարածքային կառավարման և ենթակառուցվածքների նախարարություն</t>
  </si>
  <si>
    <t xml:space="preserve"> 1110</t>
  </si>
  <si>
    <t xml:space="preserve"> Այլընտրանքային աշխատանքային ծառայություն</t>
  </si>
  <si>
    <t xml:space="preserve"> 12001</t>
  </si>
  <si>
    <t xml:space="preserve"> Այլընտրանքային աշխատանքային ծառայողներին դրամական բավարարման և դրամական փոխհատուցման տրամադրում</t>
  </si>
  <si>
    <t xml:space="preserve"> այդ թվում` ըստ կատարողների</t>
  </si>
  <si>
    <t xml:space="preserve"> 1157</t>
  </si>
  <si>
    <t xml:space="preserve"> Քաղաքային զարգացում</t>
  </si>
  <si>
    <t xml:space="preserve"> 12025</t>
  </si>
  <si>
    <t xml:space="preserve"> Երևանի տարածքում ճանապարհային երթևեկության կարգավորման գծով պետության կողմից համայնքի ղեկավարին պատվիրակված լիազորությունների իրականացում</t>
  </si>
  <si>
    <t xml:space="preserve"> ՀՀ  կրթության , գիտության, մշակույթի և սպորտի նախարարություն</t>
  </si>
  <si>
    <t xml:space="preserve"> 1198</t>
  </si>
  <si>
    <t xml:space="preserve"> Մշակութային և գեղագիտական դաստիարակության ծրագիր</t>
  </si>
  <si>
    <t xml:space="preserve"> 11005</t>
  </si>
  <si>
    <t xml:space="preserve"> Ազգային, փողային և լարային նվագարանների գծով ուսուցում</t>
  </si>
  <si>
    <t xml:space="preserve"> ՀՀ Արագածոտնի  մարզպետի աշխատակազմ</t>
  </si>
  <si>
    <t xml:space="preserve"> ՀՀ  Արարատի  մարզպետի աշխատակազմ</t>
  </si>
  <si>
    <t xml:space="preserve"> ՀՀ  Արմավիրի մարզպետի աշխատակազմ</t>
  </si>
  <si>
    <t xml:space="preserve"> ՀՀ Գեղարքունիքի մարզպետի աշխատակազմ</t>
  </si>
  <si>
    <t xml:space="preserve"> ՀՀ Լոռու մարզպետի աշխատակազմ</t>
  </si>
  <si>
    <t xml:space="preserve"> ՀՀ Կոտայքի մարզպետի աշխատակազմ</t>
  </si>
  <si>
    <t xml:space="preserve"> ՀՀ Շիրակի մարզպետի աշխատակազմ</t>
  </si>
  <si>
    <t xml:space="preserve"> ՀՀ Սյունիքի մարզպետի աշխատակազմ</t>
  </si>
  <si>
    <t xml:space="preserve"> ՀՀ Վայոց ձորի մարզպետի աշխատակազմ</t>
  </si>
  <si>
    <t xml:space="preserve"> ՀՀ Տավուշի մարզպետի աշխատակազմ</t>
  </si>
  <si>
    <t xml:space="preserve"> 12006</t>
  </si>
  <si>
    <t xml:space="preserve"> Եվրոպական ներդրումային բանկի աջակցությամբ իրականացվող Երևանի էներգաարդյունավետության ծրագրին պետական աջակցություն</t>
  </si>
  <si>
    <t xml:space="preserve"> 1212</t>
  </si>
  <si>
    <t xml:space="preserve"> Տարածքային զարգացում</t>
  </si>
  <si>
    <t xml:space="preserve"> 12007</t>
  </si>
  <si>
    <t xml:space="preserve"> ՀՀ կառավարություն</t>
  </si>
  <si>
    <t xml:space="preserve"> 12026</t>
  </si>
  <si>
    <t xml:space="preserve"> Ազդակիր բնակավայրերի և համայնքների բյուջեներին հատկացվող համայնքային մասհանումներ</t>
  </si>
  <si>
    <t xml:space="preserve"> 12027</t>
  </si>
  <si>
    <t xml:space="preserve"> ՀՀ շրջակա միջավայրի նախարարություն</t>
  </si>
  <si>
    <t xml:space="preserve"> 1133</t>
  </si>
  <si>
    <t xml:space="preserve"> Բնապահպանական ծրագրերի իրականացում համայնքներում</t>
  </si>
  <si>
    <t xml:space="preserve"> Բնապահպանական սուբվենցիաներ համայնքներին</t>
  </si>
  <si>
    <t>Հաշվետվություն</t>
  </si>
  <si>
    <t xml:space="preserve"> Տարեկան պլան¹ </t>
  </si>
  <si>
    <t xml:space="preserve"> Տարեկան ճշտված պլան²  </t>
  </si>
  <si>
    <t xml:space="preserve"> Փաստ </t>
  </si>
  <si>
    <t xml:space="preserve">Կատարման % ճշտված պլանի նկատմամբ </t>
  </si>
  <si>
    <t>Աշտարակ համայնքի կարիքների համար հատուկ բազմաֆունկցիոնալ տեխնիկայի ձեռքբերում</t>
  </si>
  <si>
    <t>Ապարան համայնքի Եղիպատրուշ վարչական տարածքի գազիֆիկացում /լրացուցիչ համաձայնագիր/</t>
  </si>
  <si>
    <t>Աշտարակ համայնքի 24 բն․ գերեզմանատների հանգստյան քարերի տեղադրման և հարակից տարածքների բարեկարգման աշխատանքներ</t>
  </si>
  <si>
    <t>Ապարան համայնքի Ապարան, Արագած, Արայի, Ափնագյուղ, Եղիպատրուշ, Ծաղկաշեն, Լուսագյուղ, Կայք, Չքնաղ, Թթուջուր, Ձորագլուխ, Վարդենիս, Վարդենուտ, Մելիքգյուղ, Քուչակ, Հարթավան, Շենավան, Սարալանջ և Նիգավան բն․ ներհամայնքային ճանապարհների ասֆալտապատում /Ապարան քաղաքի փողոցներ և բնակելի շենքերի բակային տարածքներ/</t>
  </si>
  <si>
    <t>Ապարան համայնքի Ապարան, Արագած, Արայի, Ափնագյուղ, Եղիպատրուշ, Ծաղկաշեն, Լուսագյուղ, Կայք, Չքնաղ, Թթուջուր, Ձորագլուխ, Վարդենիս, Վարդենուտ, Մելիքգյուղ, Քուչակ, Հարթավան, Շենավան, Սարալանջ և Նիգավան բն․ ներհամայնքային ճանապարհների ասֆալտապատում /գյուղական բնակավայրեր/</t>
  </si>
  <si>
    <t>Աշտարակ համայնքի Նոր Ամանոս և ՈՒջան բն․ ոռոգման ներտնտեսային ցանցի հիմնանորոգում</t>
  </si>
  <si>
    <t>Աշտարակ համայնքի Աշտարակ բն․ թիվ4 «Հասմիկ մանկապարտեզ» ՀՈԱԿ-ի շենքի հիմնանորոգման և բակային տարածքների բարեկարգման աշխատանքներ</t>
  </si>
  <si>
    <t>Ալագյազ համայնքի Ալագյազ,Ջամշլու, Միջնատուն, Կանիաշիր և Ճարճակիս բն․ ներբնակավայրային փողոցների սալիկապատում</t>
  </si>
  <si>
    <t>Ապարան համայնքի Արագած բնակավայրում նոր մանկապարտեզի կառուցում</t>
  </si>
  <si>
    <t>Արևուտ համայնքի Դդմասար բնակավայրում ՕԿՋ-ի և սնող ջրատարի վերանորոգում</t>
  </si>
  <si>
    <t>Աշտարակ համայնքի Աշտարակ, Բյուրական, Սասունիկ, Ուջան և Ղազարավան բնակավայրերի գազիֆիկացման աշխատանքներ</t>
  </si>
  <si>
    <t>Արագածավան համայնքի Արագածավան և Արտենի բնակավայրերի միջդաշտային ոռոգման համակարգի հիմնանորոգում /Արտենի/</t>
  </si>
  <si>
    <t>Ալագյազ համայնքի Ճարճակիս բնակավայրի գերեզմանատների ցանկապատում</t>
  </si>
  <si>
    <t>Ալագյազ համայնքի Ալագյազ բնակավայրում խմելու ջրի ջրագծի կառուցում, Միրաք և Ռյա Թազա բնակավայրերում՝ վերանորոգում</t>
  </si>
  <si>
    <t>Ապարան համայնքի Ապարան, Արագած, Արայի, Ափնագյուղ, Եղիպատրուշ, Ծաղկաշեն, Լուսագյուղ, Կայք, Չքնաղ, Վարդենիս, Վարդենուտ, Մելիքգյուղ, Քուչակ, Հարթավան, Շենավան, Սարալանջ, Նիգավան, Թթուջուր, Ձորագլուխ, Երնջատափ Շողակն բնակավայրերի ներհամայնքային ճանապարհների ասֆալտապատում /գյուղական բնակավայրեր</t>
  </si>
  <si>
    <t>Աշտարակ համայնքի Աշտարակ, Ավան, Բյուրական, Լեռնարոտ, Ոսկեվազ, Վերին Սասունիկ և Ուջան բնակավայրերի փողոցների հիմնանորոգում, տուֆ քարով սալապատում</t>
  </si>
  <si>
    <t>ՀՀ Արարատի մարզպետի աշխատակազմ</t>
  </si>
  <si>
    <t>Արարատ համայնքի Արարատ և Երասխ բնակավայրերում մարզադպրոցների կառուցում /Արարատ/</t>
  </si>
  <si>
    <t>Վեդի համայնքի Ուրցաձոր և Լուսաշող բնակավայրերի
ոռոգման ցանցերի կառուցում</t>
  </si>
  <si>
    <t>Մասիս համայնքի ք․ Մասիսի բազմաբնակարան շենքերի
տանիքների հիմնանորոգում /ք․ Մասիս, 3-րդ թաղ․ թիվ 11,
Մասիս Կայարան թիվ 10 և թիվ 13/</t>
  </si>
  <si>
    <t>Մասիս համայնքում բնակավայրերի գազիֆիկացում / 1․ Այնթապ,Նոր Կյուրին, Մարմարաշեն 2․ Ջրահովիտ, Սիփանիկ, Սիս, Հովտաշատ, Ռանչպար 3. Նորամարգ 4. Այնթապ, Արբաթ, Դաշտավան, Դարակերտ, Նորաբաց, Սայաթ -Նովա / Այնթապ, Նոր Կյուրին, Մարմարաշեն Ջրահովիտ, Սիփանիկ, Սիս, Հովտաշատ, Ռանչպար/</t>
  </si>
  <si>
    <t>Արարատ համայնքի Արարատ և Երասխ բնակավայրերում
մարզադպրոցների կառուցում</t>
  </si>
  <si>
    <t>Մասիս համայնքում բնակավայրերի գազիֆիկացում</t>
  </si>
  <si>
    <t>Մասիս համայնքի Նորամարգ բնակավայրի գազիֆիկացման
աշխատանքներ (3-րդ չափաբաժին)</t>
  </si>
  <si>
    <t>Վեդի համայնքի Այգավան, Վանաշեն, Սիսավան, Գոռավան,
Շաղափ և Գինեվետ բնակավայրերի խմելու ջրագծի կառուցում</t>
  </si>
  <si>
    <t>Արտաշատ համայնքի Բյուրավան, Վարդաշեն, Բուրաստան, Դալար,Դեղձուտ, Նշավան, Բարձրաշեն և Լանջազատ բնակավայրերի ոռոգման համակարգի կառուցում /նորոգում/ /Բյուրավան, Նշավան/</t>
  </si>
  <si>
    <t>Վեդի համայնքի Այգավան, Վանաշեն, Սիսավան, Գոռավան, Շաղափ և Գինեվետ բնակավայրերի խմելու ջրագծի կառուցում /Այգավան/</t>
  </si>
  <si>
    <t>Արարատ համայնքի Սուրենավան, Արմաշ, Երասխ և Ավշար բնակավայրերի գազիֆիկացում /Սուրենավան/</t>
  </si>
  <si>
    <t>Արտաշատ համայնքի Արտաշատ քաղաք, Դալար, Մրգավան, Այգեզարդ, Այգեստան, Նարեկ, Վերին Արտաշատ, Շահումյան, Ոստան, Գետազատ, Նորաշեն, Ազատավան, Արաքսավան, Ջրաշեն, Դիմիտրով, Հովտաշեն, Մասիս, Բերքանուշ, Բաղրամյան բնակավայրերի փողոցների նորոգման, ասֆալտապատման աշխատանքներ /Մրգավան, Դալար/</t>
  </si>
  <si>
    <t>Արարատ համայնքի Սուրենավան, Արմաշ, Երասխ և Ավշար բնակավայրերի գազաֆիկացում /Ավշար 2-րդ փուլ/</t>
  </si>
  <si>
    <t>Արարատ համայնքի Արարատ և Երասխ բնակավայրերում
մարզադպրոցների կառուցում /Երասխ 2-րդ փուլ</t>
  </si>
  <si>
    <t>Մասիս համայնքի Մասիս քաղաքի, Այնթապ, Արբաթ, Արգավանդ, Արևաբույր,Գեղանիստ, Դաշտավան, Դարակերտ, Դարբնիկ, Զորակ, Հայանիստ,Հովտաշատ, Մարմարաշեն, Նոր Խարբերդ, Ջրահովիտ, Սայաթ-Նովա, Սիս բնակավայրերի փողոցների նորոգում ասֆալտապատմամբ/ք. Մասիս, Դաշտավան, Սայաթ-Նովա /</t>
  </si>
  <si>
    <t>Արարատ համայնքի Արարատ և Երասխ բնակավայրերում
մարզադպրոցների կառուցում /Արարատ 2-րդ փուլ/</t>
  </si>
  <si>
    <t>Արարատ համայնքի Արարատ քաղաքային, Պարույր Սևակ,
Ուրցալանջ, Զանգակատուն, Ավշար, Արմաշ, Նոյակերտ և
Սուրենավան բնակավայրերի փողոցային լուսավորության
համակարգի կառուցում և վերակառուցում արևային և լեդ
լուսատուներով</t>
  </si>
  <si>
    <t>Արտաշատ համայնքի Բյուրավան, Վարդաշեն, Բուրաստան, Դալար,Դեղձուտ, Նշավան, Բարձրաշեն և Լանջազատ բնակավայրերի ոռոգման համակարգի կառուցում /նորոգում /Լանջազատ/</t>
  </si>
  <si>
    <t>Վեդի համայնքի Գոռավան, Այգավան, Վանաշեն, Նոր Ուղի և Փոքր Վեդիբնակավայրերի փողոցների գազիֆիկացում</t>
  </si>
  <si>
    <t>Արարատ համայնքի Արարատ քաղաքի, Զանգակատուն, Վարդաշատ, Պարույր Սևակ, Երասխ, Արարատ, Ավշար և Նոյակերտ բնակավայրերի ճանապարհների վերանորոգում ասֆալտապատմամբ /գ․ Արարատ/</t>
  </si>
  <si>
    <t>Արտաշատ համայնքի Բյուրավան, Վարդաշեն, Բուրաստան, Դալար, Դեղձուտ, Նշավան, Բարձրաշեն և Լանջազատ բնակավայրերի ոռոգման համակարգի կառուցում /նորոգում/ /Բուրաստան, Դալար և Դեղձուտ /</t>
  </si>
  <si>
    <t>Արտաշատ համայնքի Այգեպատ, Դիտակ, Դվին, Մրգանուշ, Մրգավետ, Նորաշեն, Քաղցրաշեն և Մխչյան բնակավայրերի ոռոգման համակարգի կառուցում /նորոգում/ /Այգեպատ, Նորաշեն և Քաղցրաշեն/</t>
  </si>
  <si>
    <t>Արարատ համայնքի Արարատ բնակավայրի ջրահեռացման համակարգի կառուցում</t>
  </si>
  <si>
    <t>Արտաշատ համայնքի Բյուրավան, Վարդաշեն, Բուրաստան, Դալար,Դեղձուտ, Նշավան, Բարձրաշեն և Լանջազատ բնակավայրերի ոռոգման համակարգի կառուցում /նորոգում/ /Վարդաշեն և Բարձրաշեն/</t>
  </si>
  <si>
    <t>Վեդի համայնքի Եղեգնավան և Արալեզ բնակավայրերի փողոցների կառուցում /նորոգում/ ասֆալտապատմամբ</t>
  </si>
  <si>
    <t>Վեդի համայնքի Ոսկետափ և Վեդի քաղաքային բնակավայրերի
փողոցների կառուցում /նորոգում ասֆալտապատմամբ</t>
  </si>
  <si>
    <t>Վեդի համայնքի Տափերական և Եղեգնավան բնակավայրերի ոռոգման ցանցերի կառուցում</t>
  </si>
  <si>
    <t>Վեդի համայնքի Նոր Ուղի, Փոքր Վեդի, Վանաշեն, Սիսավան,
Դաշտաքար, Շաղափ, Գինեվետ, Լանջանիստ և Նոր Կյանք
բնակավայրերի ոռոգման ցանցերի կառուցում</t>
  </si>
  <si>
    <t>Մասիս համայնքի ք. Մասիսի բազմաբնակարան շենքերի տանիքների հիմնանորոգում /«Մասիս քաղաքի 3-րդ թաղ. թիվ 1, թիվ 4, թիվ 13 և Նոր թաղամաս թիվ 29 բբշ տանիքների հիմնանորոգում» և «Մասիս քաղաքի Նոր թաղամաս թիվ 1 բբշ տանիքների հիմնանորոգում»/</t>
  </si>
  <si>
    <t>Արարատ համայնքի Արարատ քաղաքի Աբովյան 9, Կոմիտաս 2, Խանջյան 47, Շահումյան 63, ՈԿՖ բանավան 4, Արարատյան զանգվածի 1 շենքերի տանիքների վերանորոգում</t>
  </si>
  <si>
    <t>Արարատ համայնքի Արարատ քաղաքի ԷՉԿ թաղամասի և Արմաշ բնակավայրի ջրամատակարարում</t>
  </si>
  <si>
    <t>Արարատ համայնքի Ավշար, Նոյակերտ, Սուրենավան, Արարատ, Արմաշ, Պ. Սևակ, Ուրցալանջ, Վարդաշատ բնակավայրերի փողոցային լուսավորության համակարգի կառուցում և վերակառուցում լեդ լուսատուներով</t>
  </si>
  <si>
    <t>Արարատ համայնքի Արարատ քաղաքի, Զանգակատուն, Վարդաշատ, Պարույր Սևակ, Երասխ, Արարատ, Ավշար և Նոյակերտ բնակավայրերի ճանապարհների վերանորոգում ասֆալտապատմամբ /«Արարատ համայնքի Արարատ քաղաքի փողոցների ասֆալտապատման աշխատանքներ» ենթածրագրի 1-ին փուլ, «Արարատ համայնքի Ավշար բնակավայրի փողոցների ասֆալտապատման աշխատանքներ» և «Արարատ համայնքի Պ. Սևակ բնակավայրի փողոցների ասֆալտապատման աշխատանքներ»/</t>
  </si>
  <si>
    <t>Արարատ համայնքի Արարատ քաղաքի, Զանգակատուն, Վարդաշատ, Պարույր Սևակ, Երասխ, Արարատ, Ավշար և Նոյակերտ բնակավայրերի ճանապարհների վերանորոգում ասֆալտապատմամբ /Արարատ ՈԿՖ բանավան/</t>
  </si>
  <si>
    <t>Արարատ համայնքի Նոյակերտ, Արմաշ և Երասխ բնակավայրերի գազիֆիկացում</t>
  </si>
  <si>
    <t>ՀՀ Արմավիրի մարզպետի աշխատակազմ</t>
  </si>
  <si>
    <t>Արաքս համայնքի Գայ գյուղի ջրահեռացման համակարգի մի մասի և ջրամատակարարման ցանցի, Ջրառատ գյուղի ջրամատակարարման ցանցի կառուցում /Ջրառատ գյուղի ջրամատակարարման ցանցի կառուցում/</t>
  </si>
  <si>
    <t>Փարաքար համայնքի Փարաքար և Բաղրամյան բնակավայրերի փողոցների տուֆով սալարկման շինարարական աշխատանքներ /Բաղրամյան/</t>
  </si>
  <si>
    <t>Մեծամոր համայնքի Ալաշկերտ, Ամասիա, Արգավանդ, Արևիկ, Բամբակաշատ, Գետաշեն, Հայկավան, Նալբանդյան, Նոր Արմավիր, Նոր Արտագերս, Նոր Կեսարիա, Շենավան, Ջանֆիդա, Ջրաշեն, Վարդանաշեն, Փշատավան, Տարոնիկ և Մրգաշատ բնակավայրերի խմելու ջրամատակարարման ցանցերի կառուցում /Հայկավան, Շենավան, Նոր Արտագերս/</t>
  </si>
  <si>
    <t>Մեծամոր համայնքի Ալաշկերտ, Ամասիա, Արգավանդ, Արևիկ, Բամբակաշատ, Գետաշեն, Հայկավան, Նալբանդյան, Նոր Արմավիր, Նոր Արտագերս, Նոր Կեսարիա, Շենավան, Ջանֆիդա, Ջրաշեն, Վարդանաշեն, Փշատավան, Տարոնիկ և Մրգաշատ բնակավայրերի խմելու ջրամատակարարման ցանցերի կառուցում /Նոր Կեսարիա բնակավայրի խմելու ջրամատակարարման ցանցի կառուցում/</t>
  </si>
  <si>
    <t>Արմավիր համայնքի Արմավիր քաղաքի Շահումյան փողոցի Արարատյան-Ջիվանի և Չարենց-Բաղրամյան հատվածների ջրամատակարարման համակարգերի վերակառուցում, Հացիկ գյուղի ջրամատակարարման համակարգի վերակառուցում /Հացիկ գյուղի ջրամատակարարման համակարգի վերակառուցում/,</t>
  </si>
  <si>
    <t xml:space="preserve">Բաղրամյան համայնքի Արգինա բնակավայրի Տիգրան Մեծ փողոցի և Աբովյան փողոցի ասֆալտապատում,  Արտամետ բնակավայրի Գարեգին Նժդեհ փողոցի և Գարեգին Նժդեհ փողոցը Արաբոյի փողոցին կապող հատվածի և Արաբոյի փողոցի ասֆալտապատում, Բագարան բնակավայրի Գևորգ Մարզպետունի փողոցի ասֆալտապատում, Բաղրամյան բնակավայրի Սարի Թաղ փողոցի սկզբնամասի և Սարի Թաղ փողոցի վերջնամասի ասֆալտապատում, Դալարիկ բնակավայրի Մյասնիկյան փողոցի և դպրոցի բակի և Օրջոնիկիձե փողոցի ասֆալտապատում, Երվանդաշատ բնակավայրի Բերդակի փողոցի և Խաչին Տակ փողոցի ասֆալտապատում, Լեռնագոգ բնակավայրի 1-ին փողոցի և 12-րդ փողոցի ասֆալտապատում, Հուշակերտ բնակավայրի 2-րդ փողոցի և 5-րդ փողոցի ասֆալտապատում, Շենիկ բնակավայրի Մ.Մելքոնյան փողոցի վերևի հատվածի և Մ.Մելքոնյան փողոցի ներքևի հատվածի ասֆալտապատում, Վանանդ բնակավայրի Պ.Սևակ փողոցի, Պ. Սևակ փողոցի մի հատվածի և Հ.Քոչար փողոցի և Զ.Սահակյան փողոցի ասֆալտապատում, Տալվորիկ բնակավայրի Գևորգ Չավուշի փողոցի ասֆալտապատում, Քարակերտ բնակավայրի Երկաթուղայինների փողոցի, Բաբաջանյան փողոցի, գերեզմանատան ճանապարհի և Սարյան փողոցի ասֆալտապատում /Վանանդ բնակավայրի Պ․ Սևակ փողոցի մի հատվածի և Հ․ Քոչար փողոցի ասֆալտապատում , Արգինա բնակավայրի  Աբովյան փողոցի ասֆալտապատում, Քարակերտ բնակավայրի Երկաթուղայինների փողոցի ասֆալտապատում
</t>
  </si>
  <si>
    <t>Արմավիր համայնքի Արմավիր քաղաքի Շահումյան փողոցի Արարատյան-Ջիվանի և Չարենց-Բաղրամյան հատվածներ, Սահմանապահների փողոցի Երևանյան-Շահումյան հատվածի, Թումանյան փողոցի Երևանյան-Շահումյան  հատվածի, Հ Ավետիսյան փողոցի Երևանյան-Շահումյան  հատվածի և Հացիկ գյուղի ջրամատակարարման համակարգի վերակառուցում /Սահմանապահների փողոցի Երևանյան-Շահումյան հատվածի, Թումանյան փողոցի Երևանյան-Շահումյան  հատվածի, Հ. Ավետիսյան փողոցի Երևանյան-Շահումյան  հատվածի ջրամատակարարման համակարգի վերակառուցում//</t>
  </si>
  <si>
    <t xml:space="preserve"> Արմավիր համայնքի Արմավիր քաղաքի թիվ 2 մսուր-մանկապարտեզ» ՀՈԱԿ-ի, «ՀՀ Արմավիրի մարզի Արմավիր համայնքի Արմավիր քաղաքի թիվ 11 մսուր-մանկապարտեզ» ՀՈԱԿ-ի, Արմավիր համայնքի Արմավիր քաղաքի թիվ 12 մանկապարտեզի, ՀՀ Արմավիրի մարզի Արմավիր համայնքի Արաքս գյուղի մանկապարտեզի, ՀՀ Արմավիրի մարզի Արմավիր համայնքի Խանջյան գյուղի մանկապարտեզի գույքի և սարքավորումների ձեռքբերում /Սարդարապատ գյուղի մանկապարտեզի գույքի և սարքավորումների ձեռքբերում / </t>
  </si>
  <si>
    <t>Մեծամոր համայնքի Նոր Արտագերս բնակավայրի Նոր Արտագերս-Նալբանդյան ճանապարհի հիմնանորոգում</t>
  </si>
  <si>
    <t xml:space="preserve">Վաղարշապատ համայնքի Էջմիածին քաղաքի թիվ 14 «Ձնծաղիկ» մանկապարտեզի հիմնանորոգում և Ոսկեհատ գյուղի մանկապարտեզի վերանորոգում /«Ձնծաղիկ» մանկապարտեզ/ </t>
  </si>
  <si>
    <t>Արմավիր քաղաքի կենտրոնական հրապարակի շատրվանի վերակառուցում, Հանրապետության փողոցի մայթերի բարեկարգում և կանաչապատ տարածքների ոռոգման համակարգի կառուցում, Սարդարապատ գյուղի մշակույթի տան հարակից պուրակի բարեկարգում, Մայիսյան գյուղի մշակույթի տան հարակից պուրակի բարեկարգում, Խանջյան  գյուղի մշակույթի տան հարակից պուրակի բարեկարգում /Սարդարապատ գյուղի մշակույթի տան հարակից պուրակի բարեկարգում, Խանջյան  գյուղի մշակույթի տան հարակից պուրակի բարեկարգում/</t>
  </si>
  <si>
    <t xml:space="preserve">Բաղրամյան համայնքի Շենիկ բնակավայրի մանկապարտեզի վերանորոգում, Դալարիկ բնակավայրի մանկապարտեզի ջեռուցման համակարգի կառուցում, Քարակերտ բնակավայրի Մաշտոցի հասցեում գտնվող թիվ 1 մանկապարտեզի ջեռուցման համակարգի կառուցում, Քարակերտ բնակավայրի Թումանյան հասցեում գտնվող թիվ 2 մանկապարտեզի ջեռուցման համակարգի կառուցում, Հուշակերտ բնակավայրի մանկապարտեզի ջեռուցման համակարգի կառուցում և Հուշակերտ բնակավայրի մանկապարտեզի բակային տարածքի բարեկարգում /Դալարիկ բնակավայրի մանկապարտեզի ջեռուցման համակարգի կառուցում, Քարակերտ բնակավայրի Մաշտոցի հասցեում գտնվող թիվ 1 մանկապարտեզի ջեռուցման համակարգի կառուցում, Քարակերտ բնակավայրի Թումանյան հասցեում գտնվող թիվ 2 մանկապարտեզի ջեռուցման համակարգի կառուցում/ </t>
  </si>
  <si>
    <t>Բաղրամյան համայնքի Արգինա բնակավայրի Տիգրան Մեծ փողոցի և Աբովյան փողոցի ասֆալտապատում,  Արտամետ բնակավայրի Գարեգին Նժդեհ փողոցի և Գարեգին Նժդեհ փողոցը Արաբոյի փողոցին կապող հատվածի և Արաբոյի փողոցի ասֆալտապատում, Բագարան բնակավայրի Գևորգ Մարզպետունի փողոցի ասֆալտապատում, Բաղրամյան բնակավայրի Սարի Թաղ փողոցի սկզբնամասի և Սարի Թաղ փողոցի վերջնամասի ասֆալտապատում, Դալարիկ բնակավայրի Մյասնիկյան փողոցի և դպրոցի բակի և Օրջոնիկիձե փողոցի ասֆալտապատում, Երվանդաշատ բնակավայրի Բերդակի փողոցի և Խաչին Տակ փողոցի ասֆալտապատում, Լեռնագոգ բնակավայրի 1-ին փողոցի և 12-րդ փողոցի ասֆալտապատում, Հուշակերտ բնակավայրի 2-րդ փողոցի և 5-րդ փողոցի ասֆալտապատում, Շենիկ բնակավայրի Մ.Մելքոնյան փողոցի վերևի հատվածի և Մ.Մելքոնյան փողոցի ներքևի հատվածի ասֆալտապատում, Վանանդ բնակավայրի Պ.Սևակ փողոցի, Պ. Սևակ փողոցի մի հատվածի և Հ.Քոչար փողոցի և Զ.Սահակյան փողոցի ասֆալտապատում, Տալվորիկ բնակավայրի Գևորգ Չավուշի փողոցի ասֆալտապատում, Քարակերտ բնակավայրի Երկաթուղայինների փողոցի, Բաբաջանյան փողոցի, գերեզմանատան ճանապարհի և Սարյան փողոցի ասֆալտապատում /Բաղրամյան բնակավայրի Սարի Թաղ փողոցի սկզբնամասի և Սարի Թաղ փողոցի վերջնամասի ասֆալտապատում/</t>
  </si>
  <si>
    <t>Բաղրամյան համայնքի Շենիկ բնակավայրի մանկապարտեզի վերանորոգում, Դալարիկ բնակավայրի մանկապարտեզի ջեռուցման համակարգի կառուցում, Քարակերտ բնակավայրի Մաշտոցի հասցեում գտնվող թիվ 1 մանկապարտեզի ջեռուցման համակարգի կառուցում, Քարակերտ բնակավայրի Թումանյան հասցեում գտնվող թիվ 2 մանկապարտեզի ջեռուցման համակարգի կառուցում, Հուշակերտ բնակավայրի մանկապարտեզի ջեռուցման համակարգի կառուցում և Հուշակերտ բնակավայրի մանկապարտեզի բակային տարածքի բարեկարգում /Հուշակերտ բնակավայրի մանկապարտեզի ջեռուցման համակարգի կառուցում</t>
  </si>
  <si>
    <t>Արաքս համայնքի Ապագա գյուղի այգու կառուցապատում, Արաքս գյուղի Դրոյի փող. 3 հասցեում գտնվող մանկապարտեզի բակի և մշակույթի տան հարակից այգու բարեկարգում /Արաքսի մշակույթի տան հարակից այգու բարեկարգում/</t>
  </si>
  <si>
    <t>Արաքս համայնքի Գայ բնակավայրի մշակույթի տան երկրորդ հարկի վերանորոգում և Հայկաշեն գյուղի մշակույթի տան վերանորոգում /Գայ բնակավայրի մշակույթի տան երկրորդ հարկի վերանորոգում /</t>
  </si>
  <si>
    <t>Մեծամոր համայնքի Ալաշկերտ, Ամասիա, Արգավանդ, Արևիկ, Բամբակաշատ, Գետաշեն, Հայկավան, Նալբանդյան, Նոր Արմավիր, Նոր Արտագերս, Նոր Կեսարիա, Շենավան, Ջանֆիդա, Ջրաշեն, Վարդանաշեն, Փշատավան, Տարոնիկ և Մրգաշատ բնակավայրերի խմելու ջրամատակարարման ցանցերի կառուցում /Գետաշեն,Նալբանդյան,Արգավանդ,Ամասիա/</t>
  </si>
  <si>
    <t>Խոյ համայնքի Հայթաղ գյուղի մանկապարտեզի վերակառուցում և ձախ կողաճակատին կիպ միահարկ կցակառույց շինության իրականացում, Այգեշատ բնակավայրի մանկապարտեզի վերանորոգում /Հայթաղ գյուղի մանկապարտեզի վերակառուցում և ձախ կողաճակատին կիպ միահարկ կցակառույց շինության իրականացում/</t>
  </si>
  <si>
    <t>Բաղրամյան համայնքի Արգինա բնակավայրի Տիգրան Մեծ փողոցի և Աբովյան փողոցի ասֆալտապատում,  Արտամետ բնակավայրի Գարեգին Նժդեհ փողոցի և Գարեգին Նժդեհ փողոցը Արաբոյի փողոցին կապող հատվածի և Արաբոյի փողոցի ասֆալտապատում, Բագարան բնակավայրի Գևորգ Մարզպետունի փողոցի ասֆալտապատում, Բաղրամյան բնակավայրի Սարի Թաղ փողոցի սկզբնամասի և Սարի Թաղ փողոցի վերջնամասի ասֆալտապատում, Դալարիկ բնակավայրի Մյասնիկյան փողոցի և դպրոցի բակի և Օրջոնիկիձե փողոցի ասֆալտապատում, Երվանդաշատ բնակավայրի Բերդակի փողոցի և Խաչին Տակ փողոցի ասֆալտապատում, Լեռնագոգ բնակավայրի 1-ին փողոցի և 12-րդ փողոցի ասֆալտապատում, Հուշակերտ բնակավայրի 2-րդ փողոցի և 5-րդ փողոցի ասֆալտապատում, Շենիկ բնակավայրի Մ. Մելքոնյան փողոցի վերևի հատվածի և Մ. Մելքոնյան փողոցի ներքևի հատվածի ասֆալտապատում, Վանանդ բնակավայրի Պ.Սևակ փողոցի, Պ. Սևակ փողոցի մի հատվածի և Հ. Քոչար փողոցի և Զ. Սահակյան փողոցի ասֆալտապատում, Տալվորիկ բնակավայրի Գևորգ Չավուշի փողոցի ասֆալտապատում, Քարակերտ բնակավայրի Երկաթուղայինների փողոցի, Բաբաջանյան փողոցի, գերեզմանատան ճանապարհի և Սարյան փողոցի ասֆալտապատում /Տալվորիկ բնակավայրի Գևորգ Չաուշի փողոցի ասֆալտապատում/</t>
  </si>
  <si>
    <t>Արաքս համայնքի Արաքս և Լուսագյուղ  գյուղերում պոմպակայանների կառուցում /Արաքս գյուղի պոմպակայանի կառուցում/</t>
  </si>
  <si>
    <t>Արաքս համայնքի Արտիմետ գյուղի Շիրազի փողոցի 1 հասցեով մանկապարտեզի բակի բարեկարգում, Ջրարբի  գյուղի Թումանյան փողոցի 14 հասցեով մանկապարտեզի բակի բարեկարգում, Մեծամոր բնակավայրի Աբովյան փողոցի 1/2 հասցեով մանկապարտեզի բակի բարեկարգում, Առատաշեն գյուղի Ա.Այվազյան փող. թիվ 34 հասցեում գտնվող մանկապարտեզի բակի բարեկարգում  /Մեծամոր, Առատաշեն/</t>
  </si>
  <si>
    <t>Փարաքար համայնքի Փարաքար, Այգեկ և Բաղրամյան  բնակավայրերի  փողոցների  ասֆալտապատում   /Փարաքար/</t>
  </si>
  <si>
    <t>Մեծամոր համայնքի Ալաշկերտ, Ամասիա, Արգավանդ, Արևիկ, Բամբակաշատ, Գետաշեն, Հայկավան, Նալբանդյան, Նոր Արմավիր, Նոր Արտագերս, Նոր Կեսարիա, Շենավան, Ջանֆիդա, Ջրաշեն, Վարդանաշեն, Փշատավան, Տարոնիկ և Մրգաշատ բնակավայրերի խմելու ջրամատակարարման ցանցերի կառուցում /Բամբակաշատ/</t>
  </si>
  <si>
    <t>Արմավիր քաղաքի կենտրոնական հրապարակի շատրվանի վերակառուցում, Հանրապետության փողոցի մայթերի բարեկարգում և կանաչապատ տարածքների ոռոգման համակարգի կառուցում, Սարդարապատ գյուղի մշակույթի տան հարակից պուրակի բարեկարգում, Մայիսյան գյուղի մշակույթի տան հարակից պուրակի բարեկարգում, Խանջյան  գյուղի մշակույթի տան հարակից պուրակի բարեկարգում  /Հանրապետության փողոցի մայթերի բարեկարգում և կանաչապատ տարածքների ոռոգման համակարգի կառուցում/</t>
  </si>
  <si>
    <t>Խոյ համայնքի Գեղակերտ գյուղում Մ.Սարյան, Մարշալ Բաղրամյան փողոցների և Մ.Մարշալ Բաղրամյան փողոցից մինչև մշակույթի տան հարակից տարածքի, Մոնթեավան գյուղում I-ին փողոցի /համայնքի կենտրոնական փողոց/, Այգեշատ գյուղի Երիտասարդական և Մայիսյան փողոցների, Դողս գյուղում Դողս-Աղավնատուն տանող ճանապարհի, Լեռնամերձ գյուղի Բարեկամություն փողոցի /գերեզմաններ տանող ճանապարհ/ ասֆալտապատման աշխատանքներ /Դողս գյուղում Դողս-Աղավնատուն տանող ճանապարհ/</t>
  </si>
  <si>
    <t>ՀՀ Արմավիրի մարզի Արմավիր համայնքի Արմավիր քաղաքի թիվ 11 մսուր-մանկապարտեզ» ՀՈԱԿ-ի շենքի հիմնանորոգում, Արմավիր համայնքի Խանջյան գյուղի մանկապարտեզի շենքի հիմնանորոգում /Խանջյան/</t>
  </si>
  <si>
    <t>Մեծամոր համայնքի Մեծամոր քաղաքի թիվ 3, Տանձուտ և Տարոնիկ բնակավայրերի մանկապարտեզների շենքերի հարակից տարածքների բարեկարգում, Մեծամոր համայնքի Երասխահուն բնակավայրի մանկապարտեզի շենքի կառուցում և հարակից տարածքի բարեկարգում, Ակնալիճ բնակավայրի մանկապարտեզի հիմնանորոգում, Ջանֆիդա գյուղի «Վազգեն Սարգսյանի անվան մանկապարտեզ» ՀՈԱԿ-ի ջեռուցում /Ջանֆիդա գյուղի «Վազգեն Սարգսյանի անվան մանկապարտեզ» ՀՈԱԿ-ի ջեռուցում/</t>
  </si>
  <si>
    <t>Մեծամոր համայնքի Նորապատ բնակավայրի 2-րդ, 9-րդ փողոցների և 9-րդ փողոցի 1-ին նրբանցքի ճանապարհահատվածների ասֆալտապատում մայթերի և ջրահեռացման համակարգի կառուցում և Մրգաշատ բնակավայրի 9-րդ փողոցի ճանապարհահատվածի ասֆալտապատում /Մրգաշատ բնակավայրի 9-րդ փողոցի ճանապարհահատվածի ասֆալտապատում/</t>
  </si>
  <si>
    <t xml:space="preserve">Բաղրամյան համայնքի Արգինա բնակավայրի Տիգրան Մեծ փողոցի և Աբովյան փողոցի ասֆալտապատում,  Արտամետ բնակավայրի Գարեգին Նժդեհ փողոցի և Գարեգին Նժդեհ փողոցը Արաբոյի փողոցին կապող հատվածի և Արաբոյի փողոցի ասֆալտապատում, Բագարան բնակավայրի Գևորգ Մարզպետունի փողոցի ասֆալտապատում, Բաղրամյան բնակավայրի Սարի Թաղ փողոցի սկզբնամասի և Սարի Թաղ փողոցի վերջնամասի ասֆալտապատում, Դալարիկ բնակավայրի Մյասնիկյան փողոցի և դպրոցի բակի և Օրջոնիկիձե փողոցի ասֆալտապատում, Երվանդաշատ բնակավայրի Բերդակի փողոցի և Խաչին Տակ փողոցի ասֆալտապատում, Լեռնագոգ բնակավայրի 1-ին փողոցի և 12-րդ փողոցի ասֆալտապատում, Հուշակերտ բնակավայրի 
2-րդ փողոցի և 5-րդ փողոցի ասֆալտապատում, Շենիկ բնակավայրի Մ. Մելքոնյան փողոցի վերևի հատվածի և Մ.Մելքոնյան փողոցի ներքևի հատվածի ասֆալտապատում, Վանանդ բնակավայրի Պ.Սևակ փողոցի, Պ. Սևակ փողոցի մի հատվածի և Հ. Քոչար փողոցի և Զ. Սահակյան փողոցի ասֆալտապատում, Տալվորիկ բնակավայրի Գևորգ Չավուշի փողոցի ասֆալտապատում, Քարակերտ բնակավայրի Երկաթուղայինների փողոցի, Բաբաջանյան փողոցի, գերեզմանատան ճանապարհի և Սարյան փողոցի ասֆալտապատում /Բագարան բնակավայրի Գևորգ Մարզպետունի փողոցի ասֆալտապատում, Երվանդաշատ բնակավայրի  Խաչին Տակ փողոցի ասֆալտապատում/
</t>
  </si>
  <si>
    <t>Խոյ համայնքի Լեռնամերձ բնակավայրի, Դաշտ գյուղի Բարեկամություն և Համերաշխություն փողոցների, Ծաղկալանջ գյուղի 2-րդ փողոցի 1-ին նրբանցք, 13-րդ, 17-րդ, 18-րդ փողոցների գազաֆիկացում /Լեռնամերձ բնակավայրի գազաֆիկացում (մ/ճ գազատար)/</t>
  </si>
  <si>
    <t>Մեծամոր համայնքի Ալաշկերտ, Ամասիա, Արգավանդ, Արևիկ, Բամբակաշատ, Գետաշեն, Հայկավան, Նալբանդյան, Նոր Արմավիր, Նոր Արտագերս, Նոր Կեսարիա, Շենավան, Ջանֆիդա, Ջրաշեն, Վարդանաշեն, Փշատավան, Տարոնիկ և Մրգաշատ բնակավայրերի խմելու ջրամատակարարման ցանցերի կառուցում /Փշատավան բնակավայրի խմելու ջրամատակարարման ցանցի կառուցում/</t>
  </si>
  <si>
    <t>Արաքս համայնքի Գայ գյուղի համայնքապետարանի շենքի հիմնանորոգում  և Ապագա գյուղի մարզադպրոցի շենքի վերանորոգում /Գայի համայնքապետարանի շենք/</t>
  </si>
  <si>
    <t>  Արմավիր քաղաքի կենտրոնական հրապարակի շատրվանի վերակառուցում, Հանրապետության փողոցի մայթերի բարեկարգում և կանաչապատ տարածքների ոռոգման համակարգի կառուցում, Սարդարապատ գյուղի մշակույթի տան հարակից պուրակի բարեկարգում, Մայիսյան գյուղի մշակույթի տան հարակից պուրակի բարեկարգում, Խանջյան  գյուղի մշակույթի տան հարակից պուրակի բարեկարգում /Մայիսյան գյուղի մշակույթի տան հարակից պուրակի բարեկարգում/</t>
  </si>
  <si>
    <t>   Արմավիր համայնքի Արմավիր քաղաքի Սահմանապահների փողոցի Հանրապետություն -Աբովյան և Երևանյան-Շահումյան հատվածների հիմնանորոգում,Թումանյան փողոցի Երևանյան-Շահումյան հատվածի հիմնանորոգում, Հ Ավետիսյան փողոցի Երևանյան- Շահումյան հատվածի հիմնանորոգում, Շահումյան փողոցի   Արարատյան-Ջիվանի և Չարենց-Բաղրամյան հատվածների հիմնանորոգում, Նորավան գյուղի կենտրոնական փողոցի կառուցում, Այգեվան գյուղի կենտրոնական փողոցի հիմնանորոգում, կառուցում, Մյասնիկյան գյուղի Բաղրամյան փողոցի կառուցում, Լուկաշին գյուղի Թամանյան փողոցի հիմնանորոգում, Արմավիր քաղաքի Շահումյան փողոցի Արարատյան-Ջիվանի և Չարենց-Բաղրամյան հատվածների հիմնանորոգում/</t>
  </si>
  <si>
    <t>Մեծամոր համայնքի Ալաշկերտ, Ամասիա, Արգավանդ, Արևիկ, Բամբակաշատ, Գետաշեն, Հայկավան, Նալբանդյան, Նոր Արմավիր, Նոր Արտագերս, Նոր Կեսարիա, Շենավան, Ջանֆիդա, Ջրաշեն, Վարդանաշեն, Փշատավան, Տարոնիկ և Մրգաշատ բնակավայրերի խմելու ջրամատակարարման ցանցերի կառուցում /Ջրաշեն/</t>
  </si>
  <si>
    <t>Խոյ համայնքի Այգեշատ, Ամբերդ, Ծիածան, Ծաղկունք, Արագած, Դողս, Հովտամեջ բնակավայրերի ներտնտեսային ոռոգման ջրագծերի վերակառուցում /Դողս/</t>
  </si>
  <si>
    <t xml:space="preserve">Խոյ համայնքի Լեռնամերձ բնակավայրի, Դաշտ բնակավայրի Բարեկամություն և Համերաշխություն փողոցների, Ծաղկալանջ բնակավայրի 13-րդ, 17-րդ, 18-րդ, 19-րդ փողոցների  գազաֆիկացում /Լեռնամերձ/ -ցածր ճնշում </t>
  </si>
  <si>
    <t>Արաքս և Մեծամոր բնակավայրերը սնուցող գազատար խողովակի կառուցման, Արաքս բնակավայրի Դեմիրճյան և Դրոյի փողոցների, Մեծամոր բնակավայրի Սարյան և Աբովյան փողոցների գազաֆիկացում</t>
  </si>
  <si>
    <t xml:space="preserve">Բաղրամյան համայնքի Արգինա բնակավայրի Տիգրան Մեծ փողոցի և Աբովյան փողոցի ասֆալտապատում,  Արտամետ բնակավայրի Գարեգին Նժդեհ փողոցի և Գարեգին Նժդեհ փողոցը Արաբոյի փողոցին կապող հատվածի և Արաբոյի փողոցի ասֆալտապատում, Բագարան բնակավայրի Գևորգ Մարզպետունի փողոցի ասֆալտապատում, Բաղրամյան բնակավայրի Սարի Թաղ փողոցի սկզբնամասի և Սարի Թաղ փողոցի վերջնամասի ասֆալտապատում, Դալարիկ բնակավայրի Մյասնիկյան փողոցի և դպրոցի բակի և Օրջոնիկիձե փողոցի ասֆալտապատում, Երվանդաշատ բնակավայրի Բերդակի փողոցի և Խաչին Տակ փողոցի ասֆալտապատում, Լեռնագոգ բնակավայրի 1-ին փողոցի և 12-րդ փողոցի ասֆալտապատում, Հուշակերտ բնակավայրի 2-րդ փողոցի և 5-րդ փողոցի ասֆալտապատում, Շենիկ բնակավայրի Մ.Մելքոնյան փողոցի վերևի հատվածի և Մ.Մելքոնյան փողոցի ներքևի հատվածի ասֆալտապատում, Վանանդ բնակավայրի Պ. Սևակ փողոցի, Պ. Սևակ փողոցի մի հատվածի և Հ. Քոչար փողոցի և Զ․ Սահակյան փողոցի ասֆալտապատում, Տալվորիկ բնակավայրի Գևորգ Չավուշի փողոցի ասֆալտապատում, Քարակերտ բնակավայրի Երկաթուղայինների փողոցի, Բաբաջանյան փողոցի, գերեզմանատան ճանապարհի և Սարյան փողոցի ասֆալտապատում /Հուշակերտ բնակավայրի 2-րդ փողոցի և 5-րդ փողոցի ասֆալտապատում/   </t>
  </si>
  <si>
    <t>Մեծամոր համայնքի ք.Մեծամորի թիվ 2, թիվ 3 մանկապարտեզների հիմնանորոգման և հարակից տարածքների բարեկարգման, Տարոնիկ և Տանձուտ բնակավայրերի մանկապարտեզների հիմնանորոգման աշխատանքներ /Տարոնիկ  բնակավայրի մանկապարտեզի հիմնանորոգման աշխատանքներ -2-րդ մաս</t>
  </si>
  <si>
    <t>Մեծամոր համայնքի Ալաշկերտ, Ամասիա, Արգավանդ, Արևիկ, Բամբակաշատ, Գետաշեն, Հայկավան, Նալբանդյան, Նոր Արմավիր, Նոր Արտագերս, Նոր Կեսարիա, Շենավան, Ջանֆիդա, Ջրաշեն, Վարդանաշեն, Փշատավան, Տարոնիկ և Մրգաշատ բնակավայրերի խմելու ջրամատակարարման ցանցերի կառուցում/Ջանֆիդա և Մրգաշատ բնակավայրի խմելու ջրամատակարարման ցանցի կառուցում և Արևիկ բնակավայրի խմելու ջրամատակարարման ցանցի կառուցում/</t>
  </si>
  <si>
    <t xml:space="preserve">Արաքս համայնքի Ջրառատ գյուղի մշակույթի տան վերանորոգում և Արաքս բնակավայրի մշակույթի տան երկրորդ հարկի վերանորոգում /Ջրառատ գյուղի մշակույթի տան վերանորոգում/  </t>
  </si>
  <si>
    <t>Արաքս համայնքի Ջրառատ գյուղի փողոցների լուսավորության անցկացման աշխատանքներ, Գայ գյուղի փողոցների արտաքին լուսավորության անցկացման աշխատանքներ, Ապագա գյուղի փողոցների լուսավորության անցկացման աշխատանքներ/Գայ գյուղի փողոցների արտաքին լուսավորության անցկացման աշխատանքներ, Ապագա գյուղի փողոցների լուսավորության անցկացման աշխատանքներ/</t>
  </si>
  <si>
    <t>Արաքս համայնքի Ջրառատ գյուղի մշակույթի տան հիմնանորոգում և Արաքս բնակավայրի մշակույթի տան 2-րդ հարկի վերանորոգում /Արաքս/</t>
  </si>
  <si>
    <t xml:space="preserve">Արաքս համայնքի Արաքս և Մեծամոր բնակավայրերը սնուցող գազատար խողովակի կառուցման, Արաքս բնակավայրի Դեմիրճյան և Դրոյի փողոցների, Մեծամոր բնակավայրի Սարյան և Աբովյան փողոցների գազաֆիկացում </t>
  </si>
  <si>
    <t>Խոյ  համայնքի Դաշտ գյուղի մշակույթի տան տանիքի հիմնանորոգում, Արագած գյուղի մշակույթի տան 2-րդ և 3-րդ հարկերի վերանորոգում և ջեռուցում /Արագած գյուղի մշակույթի տան 2-րդ և 3-րդ հարկերի վերանորոգում և ջեռուցում/</t>
  </si>
  <si>
    <t>Մեծամոր համայնքի Ալաշկերտ, Ամասիա, Արգավանդ, Արևիկ, Բամբակաշատ, Գետաշեն, Հայկավան, Նալբանդյան, Նոր Արմավիր, Նոր Արտագերս, Նոր Կեսարիա, Շենավան, Ջանֆիդա, Ջրաշեն, Վարդանաշեն, Փշատավան, Տարոնիկ և Մրգաշատ բնակավայրերի խմելու ջրամատակարարման ցանցերի կառուցում /Նոր Արմավիր բնակավայրի խմելու ջրամատակարարման ցանցի կառուցում/</t>
  </si>
  <si>
    <t>Մեծամոր համայնքի Նորապատ բնակավայրի 2-րդ և 9-րդ փողոցների կոյուղու կառուցում, Նորապատ բնակավայրի 2-րդ, 9-րդ փողոցների և 9-րդ փողոցի 1-ին նրբանցքի ջրագծերի փոխարինում /Նորապատ բնակավայրի 2-րդ, 9-րդ փողոցների և 9-րդ փողոցի 1-ին նրբանցքի ջրագծերի փոխարինում/</t>
  </si>
  <si>
    <t>Մեծամոր համայնքի Մեծամոր քաղաքի թիվ 3, Տանձուտ և Տարոնիկ բնակավայրերի մանկապարտեզների շենքերի հարակից տարածքների բարեկարգում, Ակնալիճ բնակավայրի մանկապարտեզի հիմնանորոգում, Ջանֆիդա գյուղի «Վազգեն Սարգսյանի անվան մանկապարտեզ» ՀՈԱԿ-ի ջեռուցում /Տարոնիկ/</t>
  </si>
  <si>
    <t>Խոյ համայնքի Այգեշատ, Ամբերդ, Ծիածան, Ծաղկունք, Արագած, Դողս, Հովտամեջ բնակավայրերի ներտնտեսային ոռոգման ջրագծերի վերակառուցում /Հովտամեջ /</t>
  </si>
  <si>
    <t>ՀՀ Գեղարքունիքի մարզպետի աշխատակազմ</t>
  </si>
  <si>
    <t xml:space="preserve">Վարդենիս խոշորացված համայնքի Ավազան, Արփունք, Արեգունի, Գեղամասար, Սոթք, Կուտական, Նորակերտ, Տրետուք, Փամբակ, Փոքր Մասրիկ, Կարճաղբյուր և Լուսակունք բնակավայրերի խմելու ջրի ջրագծերի, կապտաժների և ՕԿՋ-ների կառուցում </t>
  </si>
  <si>
    <t>Մարտունի համայնքի Մարտունի քաղաքում և համայնքի Արծվանիստ, Ծովինար, Վարդենիկ, Զոլաքար, Աստղաձոր, Վաղաշեն, Գեղհովիտ, Լեռնակերտ, Մադինա, Վ. Գետաշեն և Ձորագյուղ բնակավայրերում ոռոգման ջրատարների կառուցում և վերանորոգում /Աստղաձոր, Զոլաքար, Ծովինար/</t>
  </si>
  <si>
    <t xml:space="preserve">Վարդենիս համայնքի Վարդենիս քաղաքի 6 հատ բազմաբնակարան բնակելի շենքերի տանիքների հիմնանորոգում (Խ․Ստեփանյան 5, Խ․Ստեփանյան 7, Երիտասարդության 3, Երիտասարդության 12, Ա․ Սեսմանուկյան 5, Լեռնագործների 1/2 /Ա․ Սեսմանուկյան 5, Լեռնագործների 1/2/ </t>
  </si>
  <si>
    <t xml:space="preserve">Վարդենիս համայնքի Ախպրաձոր, Արեգունի, Արփունք, Գեղամասար, Դարանակ, Խաչաղբյուր, Ծովակ, Կախակն, Կութ, Մաքենիս, Շատջրեք, Ջաղացաձոր, Սոթք, Վանևան և Փամբակ բնակավայրերում փողոցային լուսավորության ցանցի անցկացում </t>
  </si>
  <si>
    <t xml:space="preserve">Մարտունի համայնքի Արծվանիստ, Ծովինար, Զոլաքար, Աստղաձոր, Լիճք, Ծակքար, Ձորագյուղ, Վարդաձոր, Վարդենիկ և Երանոս բնակավայրերում խմելու նոր ջրագծերի կառուցում և Վարդաձոր, Վարդենիկ և Ծովինար բնակավայրերում խմելու ջրի կապտաժների կառուցում /Ծովինար/ </t>
  </si>
  <si>
    <t xml:space="preserve">Սևան համայնքի Սևան քաղաքի Խորհուրդների, Սունդուկյան, Մարզպետունի, Նալբանդյան, Մյասնիկյան, Նաիրյան փողոցների, Գագարին գյուղի Բաղրամյան և Կոմիտաս փողոցների հիմնանորոգման աշխատանքներ /Սևան քաղաքի Խորհուրդների, Սունդուկյան, Մարզպետունի փող․, Գագարին գյուղի Բաղրամյան և Կոմիտաս փող./ </t>
  </si>
  <si>
    <t xml:space="preserve">Վարդենիկ համայնքի ներհամայնքային 3, 4, 5, 6 փողոցների ճանապարհային պատվածքի սալարկման աշխատանքներ </t>
  </si>
  <si>
    <t xml:space="preserve">Վերին Գետաշեն համայնքի ներհամայնքային փողոցների սալարկման աշխատանքներ </t>
  </si>
  <si>
    <t>Սևան համայնքի Զովաբեր, Գագարին, Գեղամավան, Չկալովկա, Նորաշեն, Ծովագյուղ, Ծաղկունք և Դդմաշեն բնակավայրերի փողոցների հիմնանորոգում, 2023 թվական 1-ին փուլ՝ Ծովագյուղ, Ծաղկունք և Դդմաշեն բնակավայրերի փողոցների հիմնանորոգում, 2024 թվական 2-րդ փուլ՝ Զովաբեր, Գագարին, Գեղամավան, Չկալովկա և Նորաշեն բնակավայրերի փողոցների հիմնանորոգում /Ծովագյուղ/</t>
  </si>
  <si>
    <t>Մարտունի համայնքի Մարտունի քաղաքի, Վարդենիկ, Վաղաշեն, Գեղհովիտ և Լիճք բնակավայրերի տարբեր փողոցներում նոր լուսավորության համակարգերի կառուցում/ք․ Մարտունի</t>
  </si>
  <si>
    <t xml:space="preserve">Վարդենիս համայնքի «Վարդենիս համայնքի Ախպրաձոր, Արեգունի, Արփունք, Գեղամասար, Դարանակ, Խաչաղբյուր, Ծովակ, Կախակն, Կութ, Մաքենիս, Շատջրեք, Ջաղացաձոր, Սոթք, Վանևան և Փամբակ բնակավայրերում փողոցային լուսավորության ցանցի անցկացում /Արեգունի, Խաչաղբյուր, Ծովակ, Փամբակ, Գեղամասար, Սոթք/ </t>
  </si>
  <si>
    <t>Վարդենիս համայնքի Ախպրաձոր, Ակունք, Արփունք, Լուսակունք, Խաչաղբյուր, Մաքենիս, Շատջրեք, Տրետուք, Մեծ Մասրիկ, Նորաբակ բնակավայրերում ոռոգման ջրի ջրագծերի կառուցում կամ վերակառուցում /Ախպրաձոր, Ակունք, Արփունք, Լուսակունք, Տրետուք/</t>
  </si>
  <si>
    <t xml:space="preserve">Գավառ համայնքի Հայրավանք և Բերդկունք բնակավայրերի համար նոր մանկապարտեզի կառուցում </t>
  </si>
  <si>
    <t>Ճամբարակ համայնքի «Թթուջուր բնակավայրի համայնքային կենտրոնի վերանորոգման, Անտառամեջ բնակավայրի համայնքային կենտրոնի վերանորոգման ու տարածքի բարեկարգման և Կալավան բնակավայրի վարչական շենքի վերանորոգման» /Թթուջուր/</t>
  </si>
  <si>
    <t xml:space="preserve">Գավառ համայնքում և Ծովազարդ, Լճափ, Հայրավանք, Նորատուս, Կարմիրգյուղ, Գեղարքունիք, Լանջաղբյուր, Սարուխան, Գանձակ և Ծաղկաշեն գյուղերում խաղահրապարակների և պուրակների կառուցում /Ծովազարդ, Լճափ, Հայրավանք, Սարուխան, Գանձակ և Ծաղկաշեն/ </t>
  </si>
  <si>
    <t xml:space="preserve">Սևան համայնքի Զովաբեր, Գագարին, Գեղամավան, Չկալովկա, Նորաշեն, Ծովագյուղ, Ծաղկունք և Դդմաշեն բնակավայրերի փողոցների հիմնանորոգում, 2023 թվական 1-ին փուլ՝ Ծովագյուղ, Ծաղկունք և Դդմաշեն բնակավայրերի փողոցների հիմնանորոգում, 2024 թվական 2-րդ փուլ՝ Զովաբեր, Գագարին, Գեղամավան, Չկալովկա և Նորաշեն բնակավայրերի փողոցների հիմնանորոգում / Ծաղկունք,Դդմաշեն / </t>
  </si>
  <si>
    <t xml:space="preserve">Վարդենիս համայնքի Վարդենիս քաղաքի Գայի փողոցի ասֆալտապատում, միակողմանի մայթի կառուցում, Վ. Համբարձումյան փողոցի ասֆալտապատում, 6 բազմաբնակարան շենքի բակերի ասֆալտապատում, Արփունք բնակավայր տանող ճանապարհի ասֆալտապատում, Ակունք բնակավայրի 13-րդ փողոցի ասֆալտապատում, Տորֆավան բնակավայրի կենտրոնական փողոցի ասֆալտապատում, Ծովակ բնակավայրի 1 փողոցի, 11 փակուղի հասցեի ճանապարհի ասֆալտապատում, Կարճաղբյուր բնակավայրի 11-րդ և 13-րդ փողոցների ասֆալտապատում /Տորֆավան, Ծովակ, Կարճաղբյուր/ </t>
  </si>
  <si>
    <t>Մարտունի համայնքի «Մարտունի քաղաքում և համայնքի Արծվանիստ, Ծովինար, Վարդենիկ, Զոլաքար, Աստղաձոր, Վաղաշեն, Գեղհովիտ, Լեռնակերտ, Մադինա, Վ. Գետաշեն և Ձորագյուղ բնակավայրերում ոռոգման ջրատարների կառուցում և վերանորոգում» /Գեղհովիտ, Լեռնակերտ-լրացուցիչ/</t>
  </si>
  <si>
    <t xml:space="preserve">Մարտունի համայնքի «Արծվանիստ, Ծովինար, Վարդենիկ, Զոլաքար, Աստղաձոր, Լիճք, Ծակքար, Ձորագյուղ, Վարդաձոր, Երանոս բնակավայրերում խմելու նոր ջրագծերի կառուցում և Ծովինար, Վարդաձոր, Վարդենիկ բնակավայրերում խմելու ջրի կապտաժների կառուցում» /Երանոս/ </t>
  </si>
  <si>
    <t xml:space="preserve">Մարտունի համայնքի «Մարտունի համայնքի Արծվանիստ, Ծովինար, Զոլաքար, Աստղաձոր, Լիճք, Ծակքար, Ձորագյուղ, Վարդաձոր, Վարդենիկ և Երանոս բնակավայրերում խմելու նոր ջրագծերի կառուցում և Վարդաձոր, Վարդենիկ և Ծովինար բնակավայրերում խմելու ջրի կապտաժների կառուցում» /Զոլաքար-լրացուցիչ/ </t>
  </si>
  <si>
    <t xml:space="preserve">Ճամբարակ համայնքի   Ճամբարակ քաղաքի ջրամբարի արտաքին  ջրագծի և ջրընդունիչի  վերակառուցման, Վերին Ճամբարակ թաղամասի «Զնգզնգան աղբյուր» ջրագծի վերակառուցման, Վահան բնակավայրի արտաքին ջրագծի վերանորոգման, Այգուտ բնակավայրի արտաքին ջրագծի վերակառուցման  աշխատանքներ /Այգուտ/ </t>
  </si>
  <si>
    <t xml:space="preserve">Ճամբարակ համայնքի Այգուտ, Կալավան և Դրախտիկ բնակավայրերի խմելու ջրագծերի կառուցում, Թթուջուր բնակավայրի արտաքին ջրագծի և ջրընդունիչի  վերանորոգում ու Ջիլ բնակավայրի խմելու ջրագծի  ներքին ցանցի վերանորոգում /Ջիլ/ </t>
  </si>
  <si>
    <t xml:space="preserve">Ճամբարակ համայնքի Շողակաթ բնակավայրում խելացի ոռոգման համակարգի կառուցում </t>
  </si>
  <si>
    <t xml:space="preserve">Ճամբարակ համայնքի Ճամբարակ քաղաքի Կոմիտաս փողոցից մինչև  Վ. Տերյան փողոց ընկած հատվածի, Բաղրամյան փողոցից դեպի Պ. Սևակ փողոց տանող ճանապարհ-անցուղու, Ճամբարակ քաղաքի Տ. Մեծ 6 և 8, Պ. Սևակ 12 բնակելի շենքերի բակերի և Ճամբարակի համայնքապետարանի հարակից և սպասարկող ճանապարհ-անցուղու ասֆալտապատման աշխատանքներ  /Բաղրամյան փողոցից դեպի Պ. Սևակ փողոց տանող ճանապարհ-անցուղու, Ճամբարակ քաղաքի Տ. Մեծ 6 և 8, Պ. Սևակ 12 բնակելի շենքերի բակեր/ </t>
  </si>
  <si>
    <t xml:space="preserve">Վարդենիս համայնքի Ախպրաձոր, Ակունք, Արփունք, Լուսակունք, Խաչաղբյուր, Մաքենիս, Շատջրեք, Տրետուք, Մեծ Մասրիկ, Նորաբակ բնակավայրերում ոռոգման ջրի ջրագծերի կառուցում կամ վերակառուցում /Մաքենիս/ </t>
  </si>
  <si>
    <t xml:space="preserve">Վարդենիս համայնքի Բանդեր թաղամասի կոյուղագծի և դրենաժային համակարգի կառուցում </t>
  </si>
  <si>
    <t xml:space="preserve">Ճամբարակ համայնքի Վերին Ճամբարակ թաղամասում նոր խաղահրապարակի կառուցման, Ճամբարակի կենտրոնական զբոսայգու բարեկարգման, ցանկապատի վերանորոգման, 44-օրյա պատերազմում Ճամբարակ համայնքից զոհված զինծառայողներին հարգանքի տուրք մատուցելու համար հուշահամալիրի կառուցման և «Տոռնադո» պատկերով հուշարձան-քանդակի ձեռքբերման աշխատանքներ /44-օրյա պատերազմում Ճամբարակ համայնքից զոհված զինծառայողներին հարգանքի տուրք մատուցելու համար հուշահամալիրի կառուցում, «Տոռնադո» պատկերով հուշարձան-քանդակի ձեռքբերման աշխատանքներ/ </t>
  </si>
  <si>
    <t xml:space="preserve">Գավառ համայնքում և Ծովազարդ, Լճափ, Բերդկունք, Հայրավանք, Նորատուս, Կարմիրգյուղ, Գեղարքունիք, Լանջաղբյուր, Սարուխան, Գանձակ և Ծաղկաշեն գյուղերում փողոցային լուսավորության ցանցի կառուցում և առկա համակարգի արդիականացում </t>
  </si>
  <si>
    <t>Մարտունի համայնքի կենտրոնի Վարդենիկ, Զոլաքար, Աստղաձոր, Գեղհովիտ, Ն. Գետաշեն և Ձորագյուղ բնակավայրեր գազիֆիկացում /Ձորագյուղ, Գեղհովիտ/</t>
  </si>
  <si>
    <t>Մարտունի համայնքի «Մարտունի համայնքի Արծվանիստ, Ծովինար, Զոլաքար/լրացուցիչ, Աստղաձոր, Լիճք, Ծակքար, Ձորագյուղ, Վարդաձոր, Վարդենիկ և Երանոս բնակավայրերում խմելու նոր  ջրագծերի կառուցում և Վարդաձոր, Վարդենիկ և Ծովինար բնակավայրերում խմելու ջրի կապտաժիների կառուցում» /«Դառը ջուր» տարածքից  մինչև բնակավայրի գործող ՕԿՋ-ի հատված խմելու ջրագծի և «Ազիզներ» կոչվող տարածքի խմելու ջրագծի կապտաժի կառուցման  աշխատանքներ /</t>
  </si>
  <si>
    <t xml:space="preserve">Մարտունի համայնքի Մարտունի համայնքային կենտրոնի Գարեգին Նժդեհ, Կոմիտաս, Գետափնյա 2, Կարապետյան փողոցների, Արծվանիստ, Ծովինար, Վարդենիկ, Զոլաքար, Գեղհովիտ, Գեղհովիտ բնակավայրի Լեռնակերտ տարածքի,Ն. Գետաշեն, Վ. Գետաշեն, Լիճք, Ծակքար, Ձորագյուղ, Վարդաձոր, Երանոս բնակավայրերում տարբեր փողոցների երթևեկելի հատվածների ասֆալտապատում, ինչպես նաև Ծակքար բնակավայրի 6-րդ և 10-րդ փողոցները միացնող կամրջի կառուցում /Գարեգին Նժդեհ, Գետափնյա 2 և Կոմիտաս փողոցների ասֆալտապատման ու Գետափնյա 2 փողոցում իրականացված լրացուցիչ ասֆալտապատման աշխատանքներ/ </t>
  </si>
  <si>
    <t xml:space="preserve">Մարտունի համայնքի Մարտունի համայնքային կենտրոնի Գարեգին Նժդեհ, Կոմիտաս, Գետափնյա 2, Կարապետյան փողոցների, Արծվանիստ, Ծովինար,  Վարդենիկ, Զոլաքար, Գեղհովիտ, Գեղհովիտ բնակավայրի Լեռնակերտ տարածքի, Ն. Գետաշեն, Վ. Գետաշեն, Լիճք, Ծակքար, Ձորագյուղ, Վարդաձոր, Երանոս բնակավայրերում տարբեր փողոցների երթևեկելի հատվածների ասֆալտապատում, ինչպես նաև Ծակքար բնակավայրի 6-րդ և 10-րդ փողոցները միացնող կամրջի կառուցում /Ձորագյուղ/  </t>
  </si>
  <si>
    <t xml:space="preserve">Սևան համայնքի 1-Սևան քաղաքի Խորհուրդների, Սունդուկյան, Մարզպետունի, 2 Նալբանդյան, Մյասնիկյան, Նաիրյան փողոցների, 3. Գագարին գյուղի Բաղրամյան և Կոմիտաս փողոցների հիմնանորոգման աշխատանքներ /Նալբանդյան, Մյասնիկյան, Նաիրյան փողոցներ/ </t>
  </si>
  <si>
    <t xml:space="preserve">Մարտունի համայնքի «Մարտունի համայնքի Արծվանիստ, Ծովինար, Զոլաքար/լրացուցիչ, Աստղաձոր, Լիճք, Ծակքար, Ձորագյուղ, Վարդաձոր, Վարդենիկ և Երանոս բնակավայրերում խմելու նոր  ջրագծերի կառուցում և Վարդաձոր, Վարդենիկ և Ծովինար բնակավայրերում խմելու ջրի կապտաժների կառուցում» /Զոլաքար/ </t>
  </si>
  <si>
    <t xml:space="preserve">Մարտունի համայնքի «Մարտունի քաղաքի Թումանյան, Սայաթ Նովա,  Շահումյան և Հեռուստաաշտարակի փողոցների մայթերի կառուցում սալարկմամբ, ինչպես նաև Ներքին Գետաշեն բնակավայրի Ն. Դեմեր թաղամասի 1-ին փողոցից մինչև Դուրան թաղամասի 10-րդ փողոցի միջակայքում ընկած մայթերի կառուցում սալարկմամբ»  /Շահումյան/ </t>
  </si>
  <si>
    <t xml:space="preserve">Ճամբարակ համայնքի Մարտունի բնակավայրի կենտրոնական փողոցի հատվածի  և Ճամբարակ քաղաքի Լեո փողոցի սալարկման աշխատանքներ /Մարտունի բնակավայր/ </t>
  </si>
  <si>
    <t xml:space="preserve">Վարդենիս համայնքի Վարդենիս քաղաքի Գայի փողոցի ասֆալտապատում, միակողմանի մայթի կառուցում, Վ. Համբարձումյան փողոցի ասֆալտապատում, 6 բազմաբնակարան շենքի բակերի ասֆալտապատում, Արփունք բնակավայր տանող ճանապարհի ասֆալտապատում, Ակունք բնակավայրի 13-րդ փողոցի ասֆալտապատում, Տորֆավան բնակավայրի կենտրոնական փողոցի ասֆալտապատում, Ծովակ բնակավայրի 1 փողոցի, 11 փակուղի հասցեի ճանապարհի ասֆալտապատում, Կարճաղբյուր բնակավայրի 11-րդ և 13-րդ փողոցների ասֆալտապատում /Գայի փող./ </t>
  </si>
  <si>
    <t xml:space="preserve">Մարտունի համայնքի «Արծվանիստ, Ծովինար, Վարդենիկ, Զոլաքար, Աստղաձոր, Վաղաշեն, Գեղհովիտ, Լեռնակերտ, Ն. Գետաշեն, Վ. Գետաշեն, Մադինա, Լիճք, Ծովասար, Ձորագյուղ, Վարդաձոր և Երանոս բնակավայրերում ոռոգման ջրատարների և Վարդենիկ, Աստղաձոր բնակավայրերում խորքային հորերի կառուցում» /Վերին Գետաշեն, Մադինա, Լիճք և Ձորագյուղ/  </t>
  </si>
  <si>
    <t xml:space="preserve">Մարտունի համայնքի «Ձորագյուղ բնակավայրի մանկապարտեզի շենքի հիմնանորոգում, Լիճք և Երանոս բնակավայրերի մանկապարտեզների խաղահրապարակների բարեկարգում, Վարդենիկ բնակավայրի մանկապարտեզի շենքի երեսպատում և խաղահրապարակի բարեկարգում, ինչպես նաև Վարդենիկ և Երանոս բնակավայրերի մանկապարտեզների համար անհրաժեշտ գույքի ձեռքբերում /Ձորագյուղ բնակավայրի մանկապարտեզի շենքի հիմնանորոգման, Լիճք և Երանոս բնակավայրերի մանկապարտեզների խաղահրապարակների բարեկարգման, Վարդենիկ բնակավայրի մանկապարտեզի շենքի երեսպատման և խաղահրապարակի բարեկարգման աշխատանքներ/   </t>
  </si>
  <si>
    <t xml:space="preserve">Վարդենիս քաղաքի 10 բազմաբնակարան շենքերի (Արզոյան փողոց, շենք 2, Արզոյան փողոց, շենք 9, Երիտասարդության փողոց, շենք 15, Լեռնագործների փողոց, շենք 1/1, Չարենցի փողոց, շենք 46, Ռոմանի փողոց, շենք 2, Սեսմանուկյան փողոց, շենք 9, Սեսմանուկյան փողոց, շենք 13, Սեսմանուկյան փողոց, շենք 15, Ստեփանյան փողոց, շենք 9) տանիքների հիմնանորոգում /Ա. Սեսմանուկյան 9, Ա. Սեսմանուկյան 13,    Ա. Սեսմանուկյան 15, Երիտասարդության 15, Չարենցի 46 և Ռոմանի 2/ </t>
  </si>
  <si>
    <t xml:space="preserve">Գավառ համայնքի «Սարուխանի թիվ 1 մանկապարտեզ», «Գավառի թիվ 7 մանկապարտեզ» և «Գավառի մշակույթի տուն» ՀՈԱԿ-ների համար գույքի ձեռքբերում </t>
  </si>
  <si>
    <t xml:space="preserve">Ճամբարակ համայնքի Ճամբարակ քաղաքի Բաղրամյան 13, Տ. Մեծի 30, Տ. Մեծի 4, Տ. Մեծի 8 և Գ. Նժդեհի 21 բազմաբնակարան բնակելի շենքերի տանիքների վերանորոգման աշխատանքներ /Բաղրամյան 13, Տ.Մեծի 30 և  Տ.Մեծի 8 բազմաբնակարան բնակելի շենքերի տանիքների վերանորոգման աշխատանքներ/ </t>
  </si>
  <si>
    <t>Մարտունի համայնքի «Վարդենիկ բնակավայրում արցախյան 44 օրյա պատերազմի զոհերի հիշատակը հավերժացնող հուշահամալիրի կառուցում»</t>
  </si>
  <si>
    <t xml:space="preserve">Մարտունի համայնքի Արծվանիստ, Ծովինար,  Զոլաքար, Աստղաձոր, Մադինա, Ն․Գետաշեն, Լիճք, Ձորագյուղ, Վարդաձոր, Երանոս բնակավայրերում խմելու նոր  ջրագծերի  և Լիճք, Ձորագյուղ, Երանոս բնակավայրերում խմելու ջրի ջրահավաք ավազանների կառուցում ծրագիր   /Արծվանիստ, Զոլաքար, Աստղաձոր, Մադինա, Ն․Գետաշեն, Վարդաձոր, Երանոս/                      </t>
  </si>
  <si>
    <t>Մարտունի համայնքի « Մարտունի քաղաքի Պռոշյան 4, Չարենցի 2, Երևանյան 46,  Մյասնիկյան 53 և Վարդենիկ բնակավայրի Բանավան թաղամասի 6-րդ բազմաբնակարան բնակելի շենքերի տանիքների վերանորոգում»/Բանավան թաղամասի 6-րդ բազմաբնակարան բնակելի շենքերի տանիքների վերանորոգում/</t>
  </si>
  <si>
    <t>Մարտունի համայնքի «Մարտունի քաղաքի, Ծովինար, Զոլաքար, Վաղաշեն, Գեղհովիտ, Վ․ Գետաշեն, Լիճք, Ծակքար, և Երանոս բնակավայրերի տարբեր փողոցներում նոր լուսավորության համակարգերի կառուցում»</t>
  </si>
  <si>
    <t>Վարդենիս համայնքի Վարդենիս քաղաքի Գայի փողոցի ասֆալտապատում, միակողմանի մայթի կառուցում, Վ. Համբարձումյան փողոցի ասֆալտապատում, 6 բազմաբնակարան շենքի բակերի ասֆալտապատում, Արփունք բնակավայր տանող ճանապարհի ասֆալտապատում, Ակունք բնակավայրի 13-րդ փողոցի ասֆալտապատում, Տորֆավան բնակավայրի կենտրոնական փողոցի ասֆալտապատում, Ծովակ բնակավայրի  1 փողոցի, 11 փակուղի հասեցի ճանապարհի ասֆալտապատում, Կարճաղբյուր բնակավայրի 11-րդ և 13-րդ  փողոցների ասֆալտապատում /Երիտասարդության փող 14 և 16 շենքեր/</t>
  </si>
  <si>
    <t>Վարդենիս համայնքի «Փամբակ, Արփունք, Ծովակ, Խաչաղբյուր, Ավազան, Ակունք, Կարճաղբյուր, Լճավան բնակավայրերում լուսավորության ցանցի կառուցում</t>
  </si>
  <si>
    <t>Գավառ համայնքի Գավառ քաղաքում, Նորատուս, Կարմիրգյուղ, Գանձակ, Սարուխան, Հայրավանք, Ծովազարդ, Լճափ, Գեղարքունիք բնակավայրերում ասֆալտապատման աշխատանքների իրականացում /Գավառ քաղաքում (Դեմիրճյան փողոց), Հացառատ և Արծվաքար թաղամասերում, Նորատուս, Կարմիրգյուղ, Գանձակ, Սարուխան (Անդրանիկի փողոց), Հայրավանք, Ծովազարդ և Լճափ/</t>
  </si>
  <si>
    <t>Վարդենիս համայնքի Ախպրաձոր, Ակունք, Արփունք, Լուսակունք, Խաչաղբյուր, Մաքենիս, Շատջրեք, Տրետուք, Մեծ Մասրիկ, Նորաբակ բնակավայրերում ոռոգման ջրի գրագծերի կառուցում կամ վերակառուցում /Նորաբակ, Փոքր Մասրիկ /</t>
  </si>
  <si>
    <t>Ճամբարակ համայնքի թիվ 5 մանկապարտեզի 1-ին հարկի և ցանկապատի վերանորոգման ու 3-րդ մանկապարտեզի մասնաշենքի հիմնանորոգման աշխատանքներ /թիվ 3 մանկապարտեզ/</t>
  </si>
  <si>
    <t>Լոռու մարզպետի աշխատակազմ</t>
  </si>
  <si>
    <t>Գյուլագարակ համայնքի  Գյուլագարակ, Գարգառ և Ամրակից բնակավայրերի փողոցների սալարկում</t>
  </si>
  <si>
    <t>Ծաղկաբեր համայնքի մանկապարտեզի շենքի տանիքին ֆոտովոլտային կայանի տեղադրում</t>
  </si>
  <si>
    <t>Սարչապետ համայնքի Պրիվոլնոյե բնակավայրի մանկապարտեզի համար գույքի ձեռքբերում</t>
  </si>
  <si>
    <t>Լոռի Բերդ համայնքի Բովաձոր, Լոռի Բերդ, Լեջան, Կողես և Յաղդան բնակավայրերի փողոցների կանոնավոր տուֆ քարով սալարկում /Բովաձոր, Լոռի Բերդ, Լեջան/</t>
  </si>
  <si>
    <t>Փամբակ համայնքի Վահագնի, Արջուտ բնակավայրերի փողոցների նորոգում ասֆալտապատման միջոցով</t>
  </si>
  <si>
    <t>Սպիտակ համայնքի Լեռնանցք, Ջրաշեն, Հարթագյուղ և Շիրակամուտ  բնակավայրերի թաղամասերի գազիֆիկացում</t>
  </si>
  <si>
    <t>Տաշիր համայնքի Մեծավան, Լեռնահովիտ, Պաղաղբյուր, Նորաշեն, Արծնի, Ապավեն, Ձորամուտ և Մեդովկա բնակավայրերի ճանապարհների վերանորոգում սալարկմամբ /Նորաշեն, Մեդովկա, Արծնի, Ձորամուտ/</t>
  </si>
  <si>
    <t xml:space="preserve">Ալավերդի համայնքի ճանապարհների կապիտալ վերանորոգում ասֆալտապատմամբ /Ախթալա, Շամլուղ, Մեծ Այրում, Փոքր Այրում և Նեղոց/  </t>
  </si>
  <si>
    <t>Տաշիր համայնքի Լեռնահովիտ, Կրուգլայա Շիշկա, Կաթնառատ, Պրիվոլնոյե և Միխայլովկա բնակավայրերի ջրամատակարարման ապահովում</t>
  </si>
  <si>
    <t>Թումանյան համայնքի բնակավայրերի համար գյուղտեխնիկայի ձեռքբերում</t>
  </si>
  <si>
    <t>Ստեփանավան համայնքի Ստեփանավան բնակավայրի Ռումինական թիվ 2, 16, 22 ԲԲՇ-ների էներգաարդյունավետ արդիականացման ռիսկերի նվազեցում</t>
  </si>
  <si>
    <t>Վանաձոր համայնքի Կ.Դեմիրճյան փ. թիվ 6, թիվ 8, թիվ 11,  թիվ 19,  Մոսկովյան փ. թիվ 14, Նժդեհի փ. թիվ 6,  Տիգրան Մեծի պ. թիվ 77, Թումանյան փ. թիվ 6, Վարդանանց փ. թիվ 23, թիվ 49 շենքերի տանիքների ջերմամեկուսացման և հիմնանորոգման աշխատանքներ</t>
  </si>
  <si>
    <t>Վանաձոր համայնքի Գարեգին Նժդեհ փողոցի հիմնանորոգում</t>
  </si>
  <si>
    <t>Վանաձոր համայնքի Շահումյան բն․ 1,2,4,5,6,9 փողոցների հիմնանորոգում</t>
  </si>
  <si>
    <t>Վանաձոր համայնքի Հենրիկ Զաքարյան փողոցի հիմնանորոգում</t>
  </si>
  <si>
    <t>Վանաձոր համայնքի Վ․ Համբարձումյանի անվան հրապարակի հիմնանորոգում</t>
  </si>
  <si>
    <t>Սարչապետ համայնքի Սարչապետ բն․ հանդիսությունների սրահի տարածքի և Պրիվոլնոյե բն․ մանկապարտեզի տարածքի կառուցում, բարեկարգում /Պրիվոլնոյե/</t>
  </si>
  <si>
    <t>Լոռի Բերդ համայնքի Բովաձոր, Լոռի Բերդ, Լեջան, Կողես և Յաղդան բն․ փողոցների կանոնավոր տուֆ քարով սալարկում /Բովաձոր, Լոռի Բերդ, Լեջան/</t>
  </si>
  <si>
    <t>Սպիտակ համայնքի Սպիտակ,  Լեռնանցք, Ջրաշեն, Արևաշող և Շիրակամուտ  բն․ փողոցային լուսավորության գոյություն ունեցող համակարգերի ընդլայնում</t>
  </si>
  <si>
    <t>Գյուլագարակ համայնքի Վարդաբլուր բն․ մանկապարտեզի շենքի կառուցում</t>
  </si>
  <si>
    <t>Օձուն համայնքի Օձուն բնակավայրում մարզաառողջարանային կենտրոնի կառուցում/2-րդ փուլ</t>
  </si>
  <si>
    <t>Սպիտակ համայնքի Սպիտակ բնակավայրի ԲԲՇ-ների բակային տարածքների ասֆալտապատում և Ս. Ավետիսյան փողոցի ջրահեռացման համակարգի կառուցում, Լուսաղբյուր բնակավայրի ճանապարհների ասֆալտապատում և սելավատարների գաբիոնով կառուցում, Արևաշող բնակավայրի կենտրոնական ճանապարհի հիմնանորոգում (2-րդ փուլ), Կաթնաջուր բնակավայրի հրապարակի հարակից տարածքի բարեկարգում և հենապատի կառուցում  /Արևաշող/</t>
  </si>
  <si>
    <t>Թումանյան համայնքի Դսեղ բն․ խմելու ջրի արտաքին ջրագծի վերանորոգում</t>
  </si>
  <si>
    <t>Թումանյան համայնքի Թումանյան և Չկալով բն․ փողոցների սալարկում տուֆով /Չկալով/</t>
  </si>
  <si>
    <t>Լոռի Բերդ համայնքի Ագարակ, Սվերդլով և Ուռուտ բն․ մանկապարտեզների շենքերի վերանորոգում /Սվերդլով/</t>
  </si>
  <si>
    <t>Փամբակ համայնքի Լեռնապատ բն․ մանկապարտեզի նոր մասնաշենքի կառուցում</t>
  </si>
  <si>
    <t>Ալավերդի համայնքի ճանապարհների կապիտալ վերանորոգում ասֆալտապատմամբ /Ալավերդի, Աքորի,  Հաղպատ/</t>
  </si>
  <si>
    <t xml:space="preserve">Ալավերդի համայնքի ԲԲՇ-ների տանիքների վերանորոգում` ջերմաարդիականացմամբ                 </t>
  </si>
  <si>
    <t>Ալավերդի համայնքի համայնքապատկան շենքերի՝ Ճոճկան բն․ վարչական նստավայրի շենքի տանիքի, Ալավերդի բն․ մշակույթի տան /նախկին ՄՍԿ/, Շամլուղ բն վարչական նստավայրի և Ճոճկան բն․ «Բժշկական ամբուլատորիա» ՀՈԱԿ-ի շենքերի հիմնանորոգում /Ճոճկան բն․ վարչական նստավայրի շենքի տանիքի և Շամլուղ բն վարչական նստավայրի հիմնանորոգում/</t>
  </si>
  <si>
    <t xml:space="preserve">Ալավերդի համայնքի ճանապարհների կապիտալ վերանորոգում՝ տուֆ քարով սալարկմամբ                </t>
  </si>
  <si>
    <t>Թումանյան համայնքի Թումանյան, Դսեղ, Մարց, Լորուտ, Շամուտ, Աթան, Ահնիձոր, Քարինջ բն գիշերային լուսավորության ցանցի ընդլայնում</t>
  </si>
  <si>
    <t>Մեծավան համայնքի Մեծավան բն․ կոյուղու հիմնանորոգում</t>
  </si>
  <si>
    <t>Ալավերդի համայնքի Աքորի, Ակներ, Ծաղկաշատ, Հաղպատ, Սանահին, Ջիլիզա և Կաճաճկուտ բնակավայրերի ոռոգման և խմելու ջրամատակարարման համակարգերի  վերանորոգում և վերակառուցում</t>
  </si>
  <si>
    <t>Գյուլագարակ համայնքի Կուրթան, Հոբարձի, Գյուլագարակ, Գարգառ, Պուշկինո և Վարդաբլուր բն․ փողոցային լուսավորության անցկացում</t>
  </si>
  <si>
    <t>Սպիտակ համայնքի Սպիտակ բն․ նոր ավտոկայանատեղիի կառուցում և Մեծ Պարնի բն․ մշակույթի տան ներքին հարդարում, Քարաձոր բն․ ժամանցի կենտրոնին կից խոհանոցի կառուցում /Սպիտակ բն․ նոր ավտոկայանատեղիի կառուցում, Քարաձոր բն․ ժամանցի կենտրոնին կից խոհանոցի կառուցում/</t>
  </si>
  <si>
    <t>Ստեփանավան համայնքի Արմանիս, Ուրասար և Կաթնաղբյուր բն․ և Ստեփանավան քաղաքաի 4-րդ միկրոշրջանի գազիֆիկացում</t>
  </si>
  <si>
    <t>Գյուլագարակ համայնքի Կուրթան բն․ մանկապարտեզի շենքի հիմնանորոգում</t>
  </si>
  <si>
    <t>Ստեփանավան համայնքի Ստեփանավան բն․ Սոս Սարգսյանի անվան գրադարանի մասնաշենքի հիմնանորոգում</t>
  </si>
  <si>
    <t>Լոռի Բերդ համայնքի Ագարակ բնակավայրի համայնքային կենտրոնի ամբողջական վերանորոգում և տարածքի բարեկարգում</t>
  </si>
  <si>
    <t>Լոռի Բերդ համայնքի Բովաձոր, Լեջան, Կողես, Յաղդան և Ուռուտ բն․ կենտրոնների ամբողջական վերանորոգում և տարածքների բարեկարգում</t>
  </si>
  <si>
    <t>Սպիտակ համայնքի Սպիտակ բն․ քաղաքային զբոսայգու վերանորոգում</t>
  </si>
  <si>
    <t>Սպիտակ համայնքի Սպիտակ բնակավայրի ԲԲՇ-ների բակային տարածքների ասֆալտապատում և Ս. Ավետիսյան փողոցի ջրահեռացման համակարգի կառուցում, Լուսաղբյուր բնակավայրի ճանապարհների ասֆալտապատում և սելավատարների գաբիոնով կառուցում, Արևաշող բնակավայրի կենտրոնական ճանապարհի հիմնանորոգում (2-րդ փուլ), Կաթնաջուր բնակավայրի հրապարակի հարակից տարածքի բարեկարգում և հենապատի կառուցում            /Կաթնաջուր բնակավայրի հրապարակի հարակից տարածքի բարեկարգում և հենապատի կառուցում, Սպիտակ բնակավայրի Ս. Ավետիսյան փողոցի ջրահեռացման համակարգի և Լուսաղբյուր բնակավայրի սելավատարների գաբիոնով կառուցում/</t>
  </si>
  <si>
    <t>Տաշիր համայնքի փողոցների լուսավորության ցանցի ընդլայնում և
արդիականացում՝ նոր էներգաարդյունավետ տեխնոլոգիաների
միջոցով</t>
  </si>
  <si>
    <t xml:space="preserve">Տաշիր համայնքի Բլագոդարնոյե և Ապավեն բն. գազիֆիկացում </t>
  </si>
  <si>
    <t>Ալավերդի համայնքի Ալավերդի բն․ թիվ 6 մանկապարտեզի շենքի վերանորոգում՝ ջերմաարդիականացմամբ</t>
  </si>
  <si>
    <t>Թումանյան համայնքի Դսեղ բն․ ոռոգման համակարգի վերանորոգում</t>
  </si>
  <si>
    <t>Վանաձոր համայնքի տիկնիկային թատրոնի հիմնանորոգում</t>
  </si>
  <si>
    <t>Տաշիր համայնքի Մեծավան, Լեռնահովիտ, Պաղաղբյուր, Նորաշեն, Արծնի, Ապավեն, Ձորամուտ և Մեդովկա բնակավայրերի ճանապարհների վերանորոգում սալարկմամբ /Մեծավան, Լեռնահովիտ,Պաղաղբյուր և Ապավեն/</t>
  </si>
  <si>
    <t>Տաշիր համայնքի Տաշիր բնակավայրի ԲԲՇ-ների տանիքների վերանորոգման, էներգաարդյունավետության և ջերմաարդյունավետության բարձրացման ծրագիր</t>
  </si>
  <si>
    <t>Ալավերդի համայնքի համայնքապատկան շենքերի՝ Ճոճկան բնակավայրի վարչական նստավայրի շենքի տանիքի, Ալավերդի բնակավայրի մշակույթի տան /նախկին ՄՍԿ/, Շամլուղ բնակավայրի վարչական նստավայրի և Ճոճկան բնակավայրի «Բժշկական ամբուլատորիա» ՀՈԱԿ-ի շենքերի հիմնանորոգում /Ալավերդի բն․ մշակույթի տան /նախկին ՄՍԿ/ շենքի հիմնանորոգում/</t>
  </si>
  <si>
    <t>Վանաձոր համայնքի Գուգարք բն. մանկապարտեզի կառուցում 2 փուլով /1-ին փուլ/</t>
  </si>
  <si>
    <t>Վանաձոր համայնքի Վանաձոր բն. թիվ 4 տնակային մանկապարտեզի շենքի կառուցում /1-ին փուլ</t>
  </si>
  <si>
    <t>Շնող համայնքի փողոցների հիմնանորոգում</t>
  </si>
  <si>
    <t>Լերմոնտովո խոշորացված համայնքի փողոցների վերանորոգում՝ ասֆալտի շերտի վերականգնում</t>
  </si>
  <si>
    <t>Վանաձոր համայնքի Վանաձոր բն. թիվ 8 տնակային մանկապարտեզի շենքի կառուցում /2-րդ փուլ/</t>
  </si>
  <si>
    <t>Ախթալա համայնքի Նեղոց գյուղի և Ախթալա քաղաքի կենտրոնական խաղահրապարակների, Ճոճկան գյուղում Հայրենական Մեծ պատերազմի զոհերի հուշարձանի տարածքի վերակառուցում</t>
  </si>
  <si>
    <t>Մեծավան համայնքի Մեծավան բն. զբոսայգու բարեկարգում, կանաչապատում, մանկական խաղահրապարակի ստեղծում</t>
  </si>
  <si>
    <t>Գյուլագարակ համայնքի Գարգառ բն. ՕԿՋ-ի և ներքին ցանցի կառուցում</t>
  </si>
  <si>
    <t>Ալավերդի համայնքի համայնքապատկան շենքերի՝ Ճոճկան բն. վարչական նստավայրի շենքի տանիքի, Ալավերդի բն. մշակույթի տան /նախկին ՄՍԿ/,  Շամլուղ բն. վարչական նստավայրի և Ճոճկան բն. «Բժշկական ամբուլատորիա» ՀՈԱԿ-ի շենքերի հիմնանորոգում /Ճոճկան բն․ «Բժշկական ամբուլատորիա» ՀՈԱԿ/</t>
  </si>
  <si>
    <t>Սպիտակ համայնքի Սպիտակ բն. նոր ավտոկայանատեղիի կառուցում և Մեծ Պարնի բն. մշակույթի տան ներքին  արդարում, Քարաձոր բն. ժամանցի կենտրոնին կից խոհանոցի կառուցում /Մեծ Պարնի/</t>
  </si>
  <si>
    <t>Լերմոնտովո համայնքի Անտառաշեն բնակավայրի գազիֆիկացում</t>
  </si>
  <si>
    <t>ՀՀ Կոտայքի մարզպետի աշխատակազմ</t>
  </si>
  <si>
    <t xml:space="preserve">Աբովյան համայնքի Աբովյան քաղաքի Սարալանջ թաղամասից մարզադաշտ տանող ճանապարհի և 3-րդ, 4-րդ միկրոշրջանները վարչական կենտրոնին կապող աստիճանների հիմնանորոգում </t>
  </si>
  <si>
    <t xml:space="preserve">Ակունք համայնքի Կապուտան բնակավայրի 4-րդ և Հատիս բնակավայրի 6-րդ փողոցների ասֆալտապատում </t>
  </si>
  <si>
    <t>Արզնի համայնքի ոռոգման համակարգի կառուցում և փոխարինում</t>
  </si>
  <si>
    <t xml:space="preserve">Գառնի համայնքի ճանապարհային լուսավորության անցկացման աշխատանքներ </t>
  </si>
  <si>
    <t xml:space="preserve">Նաիրի համայնքի Եղվարդ, Արագյուղ, Պռոշյան,Քասախ, Զորավան բնակավայրերի գազամատակարարում /Եղվարդ, Զորավան/ </t>
  </si>
  <si>
    <t xml:space="preserve">Նոր Հաճն համայնքի Մրգաշեն բնակավայրի 7-րդ փողոցի 4-րդ, 6-րդ, 8-րդ, 10-րդ բազմաբնակարան շենքերի մուտքերի և տանիքների և Արգել բնակավայրի բազմաբնակարան շենքերի մուտքերի վերանորոգման սուբվենցիոն ծրագրի մաս կազմող Մրգաշեն բնակավայրի 8-րդ և 10-րդ շենքերի հիմնանորոգման աշխատանքներ /Մրգաշեն բնակավայրի 7-րդ փողոցի 4-րդ, 6-րդ, 8-րդ, 10-րդ բազմաբնակարան շենքերի մուտքերի և տանիքների/ </t>
  </si>
  <si>
    <t xml:space="preserve">Նաիրի համայնքի Արագյուղ գյուղի մանկապարտեզի և Պռոշյանի թիվ 1 մսուր մանկապարտեզի հիմնանորոգում/Պռոշյանի թիվ 1 մսուր մանկապարտեզի հիմնանորոգում/ </t>
  </si>
  <si>
    <t>Նաիրի համայնքի Զովունի բնակավայրի մանկապարտեզի նոր մասնաշենքի նոր դահլիճի կառուցում</t>
  </si>
  <si>
    <t xml:space="preserve">Նաիրի համայնքի Արագյուղ, Բուժական, Սարալանջ, Զորավան, Զովունի, Քասախ, Պռոշյան, և Եղվարդ բնակավայրերի ճանապարհների ասֆալտապատման աշխատանքների ձեռքբերում /Զովունի/ </t>
  </si>
  <si>
    <t>Գառնի համայնքի խմելու ջրի խողովակների անցկացում</t>
  </si>
  <si>
    <t>Նոր Գեղի բնակավայրի Ֆուտբոլային դաշտի վերակառուցում</t>
  </si>
  <si>
    <t>Ծաղկաձոր համայնքի Արտավազ բնակավայրի 3-րդ փողոցի շարունակելի հատվածի ասֆալտապատման և բարեկարգման աշխատանքներ</t>
  </si>
  <si>
    <t>Ծաղկաձոր համայնքի կարիքների համար գրեյդեր մեքենայի ձեռքբերում</t>
  </si>
  <si>
    <t>Բուժականի մանկապարտեզ</t>
  </si>
  <si>
    <t>Նոր Հաճն համայնքի Չարենցի և Շահումյան փողոցների հիմնանորոգում</t>
  </si>
  <si>
    <t>Քանաքեռավան, Մրգաշեն, Նոր Արտամետ, Գետամեջ, Նոր Գեղի, Արգել, Քարաշամբ և Թեղենիք բնակավայրերի ներհամայնքային փողոցների հիմնանորոգման աշխատանքներ/ Քանաքեռավան, Մրգաշեն, Նոր Արտամետ</t>
  </si>
  <si>
    <t>Բյուրեղավանի մարզադպրոցի կառուցում</t>
  </si>
  <si>
    <t>Հրազդան համայնքի տարածքում մայթերի նոր եզրաքարերի կառուցման աշխատանքների, Կենտրոն, Միկրոշրջան, Հարավային և Մաքրավան  թաղամասերի միջթաղամասային ճանապարհների հիմնանորոգման և Զ.Անդրանիկի պողոտայի բետոնե բաժանարարաների կառուցման և տեղադրման աշխատանքներ</t>
  </si>
  <si>
    <t>Ակունք համայնքի Նոր Գյուղ բնակավայրի մանկապարտեզի բակի բարեկարգում, տարածքի ցանկապատում, խաղահրապարակի կառուցում և անհրաժեշտ գույքի ձեռքբերում</t>
  </si>
  <si>
    <t>Կոտայք բնակավայրի ջրամատակարարման համակարգի բարելավում</t>
  </si>
  <si>
    <t>Ակունք բնակավայրի 13-րդ, 17-րդ, 18-րդ, Կոտայք բնակավայրի 1-ին, Զառ բնակավայրի Ռ․ Վասիլյան, Սևաբերդ բնակավայրի 2-րդ, Զովաշեն բնակավայրի 2-րդ և Հատիս բնակավայրի 1-ին փողոցների ասֆալտապատում» սուբվենցիոն ծրագրից Սևաբերդ բնակավայրի 2-րդ, Զովաշեն բնակավայրի 2-րդ և Հատիս բնակավայրի 1-ին փողոց</t>
  </si>
  <si>
    <t>Նոր Հաճն համայնքի Թեղենիք բնակավայրի համայնքային կենտրոնի շենքի հիմնանորոգում</t>
  </si>
  <si>
    <t>Հրազդան քաղաքի Կենտրոն  և Մաքրավան,Միկրոշրջան և Հարավային թաղամասերի միջթաղամասային ճանապարհների հիմնանորոգման և   Զ. Անդրանիկի պողոտայի բետոնե բաժանարարների կառուցման և տեղադրման աշխատանքներ</t>
  </si>
  <si>
    <t xml:space="preserve">Ծաղկաձոր համայնքի Աղավնաձոր բնակավայրի խմելու ջրի ներքին ցանցի հիմնանորոգում </t>
  </si>
  <si>
    <t xml:space="preserve">Ծաղկաձոր համայնքի Փյունիկ բնակավայրի խմելու ջրի ջրամատակարարման համակարգի կառուցում </t>
  </si>
  <si>
    <t>Նաիրի համայնքի Եղվարդ բնակավայրի Երևանյան փողոցի 5,6,4,9,7 և 8 շենքեր, Քասախ բնակավայրի Ս.Ջալալյան փողոցի 4, Սաֆարյան փողոցի 2 և Ա Ստեփանյան 5 շենքերի, Պռոշյան բնակավայրի Անդրանաիկի 3,4,և Երևաբժնյան 6 շենքերի թեք տանիքների և շքամուտքերի վերանորոգում /Եղվարդ բնակավայրի Երևանյան փողոցի 5,6,4,9,7 և 8 շենքեր/</t>
  </si>
  <si>
    <t>Աբովյան համայնքի Աբովյան քաղաքի Էդ. Ավագյան փողոցի ասֆալտապատում, ջրահեռացման համակարգի կառուցում և մայթերի հիմնանորոգում, Առինջ բնակավայրի Պ Սևակի թաղամաս 4-րդ փողոցի, Խ Աբովյան թաղամաս 15-րդ փողոցի, Խ Աբովյան  թաղամաս 11-րդ փողոցի , Բ թաղամասի 2-րդ փողոցի ,Ա թաղամասի 1-ին փողոցի Խ Աբովյան թաղամաս 10-րդ փողոցի 1-ին փակուղի, Արամուս բնակավայրի Ջերմատան փողոցի Ջրմուղի փողոցի 1-ին նրբ 2-րդ փողոցի և 2-րդ փ 1-ին նրբ, Ջերմատան փող 1-ին նրբ, Բալահովիտ բնակավայրի 1-ին փողոց 1-ն նրբ  9-րդ փողոց, Ծաղկունք  3-րդ փողոց/մասնակի/, Գեղաշեն բնակավայրի 5-րդ փողոցի 2-րդ նրբ ,3-րդ փողոց 2-րդ նրբ 1-ին փողոց 5-րդ նրբ, 1-ին փողոց 6-րդ նրբ, 1-ին թաղամաս 4-րդ փողոց, 1-ին թաղամաս 3-րդ  փողոց, 3-րդ փողոց, Կաթնաղբյուր բնակավայրի 4-րդ փողոց, Կամարիս  բնակավայրի 4-րդ փողոց, Մայակովսկի բնակավայրի 15րդ փողոց, Պտղնի  բնակավայրի 1-ին  փողոց և Վերին Պտղնի բնակավայրի Նորավան թաղամասի  1-րդ փողոց  ասֆատապատման աշխատանքներ /Բալահովիտ բնակավայրի 1-ին փողոց 1-ն նրբ  9-րդ փողոց, Ծաղկունք  3-րդ փողոց/մասնակի/, Գեղաշեն բնակավայրի 5-րդ փողոցի 2-րդ նրբ ,3-րդ փողոց 2-րդ նրբ 1-ին փողոց 5-րդ նրբ, 1-ին փողոց 6-րդ նրբ, 1-ին թաղամաս 4-րդ փողոց, 1-ին թաղամաս 3-րդ  փողոց, 3-րդ փողոց, Կաթնաղբյուր բնակավայրի 4-րդ փողոց, Կամարիս  բնակավայրի 4-րդ փողոց, Մայակովսկի բնակավայրի 15րդ փողոց, և Վերին Պտղնի բնակավայրի Նորավան թաղամասի  1-ին փողոց, Առինջ բնակավայրի Պ Սևակի թաղամաս 4-րդ փողոցի, Խ Աբովյան թաղամաս 15-րդ փողոցի, Խ Աբովյան  թաղամաս 11-րդ փողոցի , Բ թաղամասի 2-րդ փողոցի ,Ա թաղամասի 1-ին փողոցի Խ Աբովյան թաղամաս 10-րդ փողոցի 1-ին փակուղի/</t>
  </si>
  <si>
    <t>Ակունք համայնքի Նոր Գյուղ բնակավայրի մանկապարտեզի բակի բարեկարգում, տարածքի ցանկապատում, խաղահրապարակի կառուցում, մանկապարտեզի գույքի ձեռքբերում</t>
  </si>
  <si>
    <t>Նաիրի համայնքի Եղվարդ քաղաքի,  Զովունի, Քասախ, Պռոշյան, Արագյուղ, Բուժական, Զորավան և Սարալանջ բնակավայրերի ասֆալտապատման աշխատանքներ /Պռոշյան/</t>
  </si>
  <si>
    <t xml:space="preserve">Գառնի համայնքի ճանապարհների ասֆալտապատում </t>
  </si>
  <si>
    <t xml:space="preserve"> Գառնի համայնքի՝ Գառնի, Գողթ, Գեղարդ բնակավայրերի խմելու ջրագծերի կառուցում</t>
  </si>
  <si>
    <t xml:space="preserve">Ակունք բնակավայրի 13-րդ, 17-րդ, 18-րդ, Կոտայք բնակավայրի 1-ին, Զառ բնակավայրի Ռ․ Վասիլյան, Սևաբերդ բնակավայրի 2-րդ, Զովաշեն բնակավայրի 2-րդ փողոցների ասֆալտապատում </t>
  </si>
  <si>
    <t>Նաիրի համայնքի Զովունի, Քասախ, Պռոշյան, Արագյուղ, Բուժական, Զորավան, Սարալանջ բնակավայրի փողոցների ասֆալտապատման ձեռքբերման/ Եղվարդ քաղաքի, Քասախ, Արագյուղ, Բուժական, Զորավան, Սարալանջ</t>
  </si>
  <si>
    <t>Աբովյան համայնքի Աբովյան քաղաքի Էդ. Ավագյան փողոցի ասֆալտապատում, ջրահեռացման համակարգի կառուցում և մայթերի հիմնանորոգում, Առինջ բնակավայրի Պ Սևակի թաղամաս 4-րդ փողոցի, Խ Աբովյան թաղամաս 15-րդ փողոցի, Խ Աբովյան  թաղամաս 11-րդ փողոցի , Բ թաղամասի 2-րդ փողոցի ,Ա թաղամասի 1-ին փողոցի Խ Աբովյան թաղամաս 10-րդ փողոցի 1-ին փակուղի, Արամուս բնակավայրի Ջերմատան փողոցի Ջրմուղի փողոցի 1-ին նրբ 2-րդ փողոցի և 2-րդ փ 1-ին նրբ, Ջերմատան փող 1-ին նրբ, Բալահովիտ բնակավայրի 1-ին փողոց 1-ն նրբ  9-րդ փողոց, Ծաղկունք  3-րդ փողոց/մասնակի/, Գեղաշեն բնակավայրի 5-րդ փողոցի 2-րդ նրբ ,3-րդ փողոց 2-րդ նրբ 1-ին փողոց 5-րդ նրբ, 1-ին փողոց 6-րդ նրբ, 1-ին թաղամաս 4-րդ փողոց, 1-ին թաղամաս 3-րդ  փողոց, 3-րդ փողոց, Կաթնաղբյուր բնակավայրի 4-րդ փողոց, Կամարիս  բնակավայրի 4-րդ փողոց, Մայակովսկի բնակավայրի 15րդ փողոց, Պտղնի  բնակավայրի 1-ին  փողոց և Վերին Պտղնի բնակավայրի Նորավան թաղամասի  1-րդ փողոց  ասֆատապատման աշխատանքներ /Բալահովիտ բնակավայրի 1-ին փողոց 1-ն նրբ  9-րդ փողոց, Ծաղկունք  3-րդ փողոց/մասնակի/, Գեղաշեն բնակավայրի 5-րդ փողոցի 2-րդ նրբ ,3-րդ փողոց 2-րդ նրբ 1-ին փողոց 5-րդ նրբ, 1-ին փողոց 6-րդ նրբ, 1-ին թաղամաս 4-րդ փողոց, 1-ին թաղամաս 3-րդ  փողոց, 3-րդ փողոց, Կաթնաղբյուր բնակավայրի 4-րդ փողոց, Կամարիս  բնակավայրի 4-րդ փողոց, Մայակովսկի բնակավայրի 15րդ փողոց, և Վերին Պտղնի բնակավայրի Նորավան թաղամասի  1-ին փողոց, Առինջ բնակավայրի Պ Սևակի թաղամաս 4-րդ փողոցի, Խ Աբովյան թաղամաս 15-րդ փողոցի, Խ Աբովյան  թաղամաս 11-րդ փողոցի , Բ թաղամասի 2-րդ փողոցի ,Ա թաղամասի 1-ին փողոցի Խ Աբովյան թաղամաս 10-րդ փողոցի 1-ին փակուղի</t>
  </si>
  <si>
    <t>Թեղենիք բնակավայրի համայնքային կենտրոնի շենքի հիմնանորոգման աշխատանքների ձեռքբերում</t>
  </si>
  <si>
    <t>Ծաղկաձոր համայնքի Մհեր Մկրտչյան և Չարենցի փողոցների հենապատերի վերակառուցման աշխատանքներ</t>
  </si>
  <si>
    <t>Հրազդան համայնքի տարածքում մայթերի նոր եզրաքարերի կառուցման աշխատանքներ</t>
  </si>
  <si>
    <t>ՀՀ Շիրակի մարզպետի աշխատակազմ</t>
  </si>
  <si>
    <t>Արթիկ համայնքի Սպանդարյան և Նոր Կյանք բնակավայրերի ոռոգման համակարգերի կառուցում</t>
  </si>
  <si>
    <t>Արթիկ համայնքի Արթիկ բնակավայրի Իսահակյան թիվ 60 հասցեում գտնվող թիվ 1 մանկապարտեզի և Լեռնակերտ բնակավայրի մանկապարտեզի շենքերի հիմնանորոգում</t>
  </si>
  <si>
    <t>Աշոցք համայնքի Աշոցք բնակավայրի 3-րդ փողոցի և Հարթաշեն բնակավայրի 1-ին փողոցի հիմնանորոգում</t>
  </si>
  <si>
    <t>Ախուրյան համայնքի Բայանդուր բնակավայրի մանկապարտեզի շենքի կառուցում /2-րդ փուլ/</t>
  </si>
  <si>
    <t>Ախուրյան համայնքի Ոսկեհասկ բնակավայրի կենտրոնական ճանապարհի և Ազատան բնակավայրի ներհամայնքային ճանապարհի ասֆալտապատման աշխատանքներ /Ազատան/</t>
  </si>
  <si>
    <t xml:space="preserve">Ախուրյան համայնքի Հովիտ, Բասեն և Երազգավորս բնակավայրերի ոռոգման ցանցերի հիմնանորոգման աշխատանքներ /Երազգավորս/ </t>
  </si>
  <si>
    <t xml:space="preserve">Արթիկ համայնքի Սպանդարյան և Նոր Կյանք բն․ ոռոգման համակարգերի կառուցում </t>
  </si>
  <si>
    <t>Ախուրյան համայնքի Բայանդուր բն․ մանկապարտեզի շենքի կառուցում /2-րդ փուլ/</t>
  </si>
  <si>
    <t>Ախուրյան համայնքի 4 բնակավայրերի ներբնակավայրային
ճանապարհների ասֆալտապատում /Բենիամին/</t>
  </si>
  <si>
    <t>Գյումրի համայնքի թվով 29 փողոցների հիմնանորոգում /Թելման, Նիզամի, Ավետիսյան, Ալավերդյան և Մատրոսով փողոցներ/</t>
  </si>
  <si>
    <t>Գյումրի համայնքի ՀՈԱԿ-ների և բակերի կարիքների համար անհրաժեշտ գույքի ձեռքբերում /նստարաններ/</t>
  </si>
  <si>
    <t>Գյումրի համայնքի կարիքների համար բազմաֆունկցիոնալ տեխնիկաների և սարքավորումների ձեռքբերում /լուսացույց/</t>
  </si>
  <si>
    <t>Ախուրյան համայնքի թվով 10 բնակավայրերի մանկապարտեզների տարածքների բարեկարգում, կեղտաջրերի հեռացում, ջեռուցման համակարգերի տեղադրում /Ազատան/</t>
  </si>
  <si>
    <t>Ախուրյան համայնքի Մեծ Սարիար, Ջաջուռավան, Կրաշեն բնակավայրեր տանող ավտոճանապարհների հիմնանորոգում և ասֆալտապատում-2 փուլով /Կրաշեն/</t>
  </si>
  <si>
    <t>Ախուրյան համայնքի Ջրառատ բնակավայրում մանկապարտեզի կառուցում</t>
  </si>
  <si>
    <t>Արթիկ համայնքի Արթիկ, Արևշատ, Նահապետավան, Պեմզաշեն, Սարալանջ և Հառիճ բն. ճանապարհների տուֆ քարով սալապատում /Սարալանջ/</t>
  </si>
  <si>
    <t>Գյումրու ԲԲՇ-ների էներգաարդյունավետ արդիականացում /Մուշ-2 թաղամաս, 7-1 հասցեի շենք/</t>
  </si>
  <si>
    <t>Ախուրյան համայնքի Երազգավորս բնակավայրի գազիֆիկացում</t>
  </si>
  <si>
    <t xml:space="preserve">Գյումրի համայնքի թվով 10 մանկապարտեզների վերանորոգում /«Գոհար» մանկապարտեզ/ </t>
  </si>
  <si>
    <t>Գյումրի համայնքի կարիքների համար թվով 10 ավտոբուսների և 10 էլեկտրական ավտոբուսների ձեռքբերում</t>
  </si>
  <si>
    <t xml:space="preserve">Ախուրյան համայնքի Կառնուտ բն․ մանկապարտեզի շենքի կառուցում՝ 2 փուլով </t>
  </si>
  <si>
    <t xml:space="preserve">Ախուրյան համայնքի թվով 10 բնակավայրերի մանկապարտեզների տարածքների բարեկարգում, կեղտաջրերի հեռացում, ջեռուցման համակարգերի տեղադրում /Ախուրյան բնակավայրի «Հեքիաթ» մանկապարտեզ, Քեթի բն․ մանկապարտեզ/  </t>
  </si>
  <si>
    <t>Ախուրյան համայնքի Առափի բնակավայրի չգազաֆիկացված հատվածի գազաֆիկացման աշխատանքներ</t>
  </si>
  <si>
    <t>Արթիկ համայնքի Լեռնակերտ, Գեղանիստ, Հոռոմ, Մեծ Մանթաշ, Փոքր Մանթաշ, Հայրենյաց բնակավայրերի գազատարի ներքին ցանցի կառուցում /Գեղանիստ, Հոռոմ, Հայրենյաց և Լեռնակերտ բնակավայրեր/</t>
  </si>
  <si>
    <t xml:space="preserve">Փանիկ համայնքի մշակույթի տան հիմնանորոգում </t>
  </si>
  <si>
    <t>Արթիկ համայնքի Արթիկ, Արևշատ, Նահապետավան, Պեմզաշեն, Սարալանջ և Հառիճ բն․ ճանապարհների տուֆ քարով սալապատում /Արթիկ, Արևշատ, Նահապետավան, Պեմզաշեն/</t>
  </si>
  <si>
    <t>Գյումրի համայնքի թվով 29 փողոցների հիմնանորոգում  /25 փողոցի ասֆալտապատում/</t>
  </si>
  <si>
    <t>Աշոցք համայնքի Մեծ Սեպասար, Թավշուտ, Սիզավետ բնակավայրերում համայնքային սեփականություն հանդիսացող 1500մ խմելու ջրի ջրագծերի վերանորոգում</t>
  </si>
  <si>
    <t>Արթիկ համայնքի Արթիկ բնակավայրի կենտրոնական հրապարակի և հարակից 6 փողոցների բարեկարգում՝ ասֆալտապատման միջոցով</t>
  </si>
  <si>
    <t>Արթիկ համայնքի Լեռնակերտ, Գեղանիստ, Հոռոմ, Մեծ Մանթաշ, Փոքր Մանթաշ, Հայրենյաց բնակավայրերի գազատարի ներքին ցանցի կառուցում /Մեծ Մանթաշ, Փոքր Մանթաշ/</t>
  </si>
  <si>
    <t>Արթիկ համայնքի Մեծ Մանթաշ, Փոքր Մանթաշ, Գեղանիստ, Հայրենյաց, Հայկասար, Պեմզաշեն և Լեռնակերտ բնակավայրերի գազատարի ներքին ցանցի կառուցում /Գեղանիստ/</t>
  </si>
  <si>
    <t>Անի համայնքի Շիրակավան բնակավայրի տնամերձ հողամասերի ոռոգման փակ համակարգի կառուցում</t>
  </si>
  <si>
    <t>Անի համայնքի կարիքների համար բազմաֆունկցիոնալ տեխնիկաների  ձեռքբերում</t>
  </si>
  <si>
    <t>Անի համայնքի սահմանամերձ Աղին և Սարակապ բն. խմելու ջրի համար խորքային հորի հորատում և պոմպի տեղադրում</t>
  </si>
  <si>
    <t xml:space="preserve">Ախուրյան համայնքի Ախուրիկ բնակավայրի նախկին դպրոցի շենքի վերակառուցումը մանկապարտեզի </t>
  </si>
  <si>
    <t xml:space="preserve">Ամասիա համայնքի Հողմիկ բնակավայրի մշակույթի տան վերանորոգում </t>
  </si>
  <si>
    <t xml:space="preserve">Արթիկ համայնքի Մեծ Մանթաշ, Փոքր Մանթաշ, Գեղանիստ, Հայրենյաց, Հայկասար, Պեմզաշեն և Լեռնակերտ բնակավայրերի գազատարի ներքին ցանցի կառուցում /Հայկասար, Պեմզաշեն/
</t>
  </si>
  <si>
    <t xml:space="preserve">Ախուրյան համայնքի Շիրակ գյուղի չգազիֆիկացված հատվածի գազիֆիկացման աշխատանքներ </t>
  </si>
  <si>
    <t>Ախուրյան համայնքի Հայկավան բնակավայրի գազիֆիկացման աշխատանքներ</t>
  </si>
  <si>
    <t xml:space="preserve">Ախուրյան համայնքի Հովունի բնակավայրի Սբ. Աստվածածին եկեղեցի տանող ճանապարհի և Հացիկ բնակավայրի 13-րդ փողոցի ասֆալտապատում </t>
  </si>
  <si>
    <t>Ախուրյան համայնքի Այգաբաց բնակավայրի 2-րդ և 8-րդ փողոցների
ասֆալտապատում</t>
  </si>
  <si>
    <t xml:space="preserve">Ախուրյան համայնքի Ախուրյան բնակավայրի Հ. Հովսեփյան փողոցի ասֆալտապատման աշխատանքներ </t>
  </si>
  <si>
    <t xml:space="preserve">Ախուրյան համայնքի Ոսկեհասկ բնակավայրի կենտրոնական ճանապարհի և Ազատան բնակավայրի ներհամայնքային ճանապարհի ասֆալտապատման աշխատանքներ /Ոսկեհասկ/ 
</t>
  </si>
  <si>
    <t xml:space="preserve">Արթիկ համայնքի թվով 14 բնակավայրերի ներհամայնքային ճանապարհների տուֆ քարով սալապատում /Փանիկ, Հոռոմ, Սպանդարյան/ </t>
  </si>
  <si>
    <t xml:space="preserve">Աշոցք համայնքի Թորոսգյուղ բնակավայրի 1-ին փողոցի և Բավրա բնակավայրի  6-րդ փողոցի սալարկում </t>
  </si>
  <si>
    <t xml:space="preserve">Աշոցք համայնքի Աշոցք բնակավայրի կենտրոնական հրապարակի և Մեծ Սեպասար բնակավայրի 1-ին փողոցի ասֆալտապատում </t>
  </si>
  <si>
    <t>Գյումրի համայնքի թվով 10 մանկապարտեզների վերանորոգում                                                             /Փարոս, Ձյունիկ, Լապտերիկ, Անի պարտեզ, Կարմիր գլխարկ, Հենզել-Գրետել, Երազանք, Արձագանք և Հուսո Առագաստ մանկապարտեզներ/</t>
  </si>
  <si>
    <t>Ախուրյան համայնքի Հովիտ, Բասեն և Երազգավորս բնակավայրերի ոռոգման ցանցերի հիմնանորոգման աշխատանքներ /Հովիտ/</t>
  </si>
  <si>
    <t>Աշոցք համայնքի Թավշուտ բնակավայրում ոռոգման համակարգի կառուցման աշխատանքներ</t>
  </si>
  <si>
    <t>Ամասիա համայնքի Ամասիա բնակավայրի Հայասա թաղամասի, Բերդաշեն բնակավայրի խմելու ջրագծի վերանորոգման և վերակառուցման աշխատանքներ /Բերդաշեն/</t>
  </si>
  <si>
    <t>Աշոցք համայնքի Բավրա, Զույգաղբյուր, Ղազանչի և Կարմրավան բնակավայրերի բնական գազի ներքին ցանցի կառուցում</t>
  </si>
  <si>
    <t>ՀՀ Սյունիքի մարզպետի աշխատակազմ</t>
  </si>
  <si>
    <t xml:space="preserve">Կապան համայնքի Կապան քաղաքի Գարեգին Նժդեհ
փողոցի աջակողմյան մայթի նորոգում, Արամ Մանուկյան փողոցի N 1 և Չարենցի փողոցի N 2, N 4 շենքերի բակերի վերանորոգում, Ռ. Մելիքյան փողոցի N 6 շենքի բակի և Արվեստի պետական քոլեջի հետնամասի հիմնանորոգում /Գարեգին Նժդեհ/ 
</t>
  </si>
  <si>
    <t>Տաթև համայնքի Հալիձոր բնակավայրի համար ոռոգման ջրի ցանցի կառուցում</t>
  </si>
  <si>
    <t>Սիսիան համայնքի Աղիտու և Վաղատին բնակավայրերում խմելու ջրագծերի վերանորոգում</t>
  </si>
  <si>
    <t xml:space="preserve">Կապան համայնքի «Կապան քաղաքի Շինարարների փողոցի թիվ 8/43 հասցեում և Բաղաբերդ թաղամասի թիվ 6/83 հասցեում գտնվող ակումբ-գրադարանների նորոգում /Բաղաբերդ թաղ․ թիվ 6/83/
</t>
  </si>
  <si>
    <t xml:space="preserve">Գորիս համայնքի «Քարահունջ բնակավայրի կոյուղու ցանցի և
ջրամատակարարման ցանցի վերակառուցում» </t>
  </si>
  <si>
    <t>Կապան համայնքի «Կապանի թիվ 1 ՆՈՒՀ» ՀՈԱԿ-ի շենքի հիմնանորոգում և տարածքի բարեկարգում</t>
  </si>
  <si>
    <t xml:space="preserve">Կապան համայնքի Կապան քաղաքի նախադպրոցական
ուսումնական հաստատությունների նորոգում՝ «Կապանի թիվ 9
ՆՈՒՀ» ՀՈԱԿ-ի շենքի վերակառուցում և տարածքի բարեկարգում,
«Կապանի թիվ 10 ՆՈՒՀ» ՀՈԱԿ-ի շենքի վերանորոգում և տարածքի
բարեկարգում /Կապանի թիվ 9 ՆՈՒՀ/ 
</t>
  </si>
  <si>
    <t xml:space="preserve">Գորիս համայնքի Գորիս քաղաքի Թումանյան փողոցի կապիտալ
նորոգում </t>
  </si>
  <si>
    <t xml:space="preserve">Գորիս համայնքի պատմական Հին Գորիս տանող ճանապարհի
հիմնանորոգում </t>
  </si>
  <si>
    <t xml:space="preserve"> Կապան համայնքի «Կապան քաղաքի փողոցների և բակերի հիմնանորոգում՝ Կապան քաղաքի Գ․ Նժդեհ փողոցի, 1-ին և 2-րդ նրբանցքների հիմնանորոգում, Կապան քաղաքի Ա․ Մանուկյանի արձանի և Կապան-Մոլի միջանկյալ հատվածի հիմնանորոգում, Կապան քաղաքի Դավիթ Բեկ փողոցի հիմնանորոգում, Կապան
քաղաքի Ռ․ Մինասյան փողոցի թիվ 11, 12, 13 շենքերի բակերի հիմնանորոգում, Կապան քաղաքի Ռ․ Մինասյան փողոցի թիվ 15, 16, 17, 18, 19, 20 շենքերի բակերի հիմնանորոգում, Կապան քաղաքի Ռ․ Մինասյան փողոցի թիվ 25Ա, 25Բ շենքերի բակերի հիմնանորոգում, Կապան քաղաքի Լեռնագործների փողոցի 3-րդ նրբանցքի հիմնանորոգում, Կապան քաղաքի Սպանդարյան փողոցի թիվ 6, 7 շենքերի բակերի հիմնանորոգում, Կապան քաղաքի Սպանդարյան փողոցի 4-րդ նրբանցքի հիմնանորոգում, Կապան քաղաքի Գր․ Արզումանյան փողոցի հիմնանորոգում, Կապան քաղաքի Գր․ Արզումանյան փողոցի 3-րդ նրբանցքի հիմնանորոգում, Կապան քաղաքի Հալիձոր թաղամասի բակային տարածքների հիմնանորոգում,Կապան քաղաքի Ավետիսյան փողոցի N 2, 4, 6, 28, 30, 32, 34 և Պապյան փողոցի N 5, 6, 7, 8, 9, 15, 16, 17, 18, 19, 20, 22, 24 և 26 շենքերի բակերի ասֆալտապատում, Կապան քաղաքի Երկաթուղայինների փողոցի թիվ 7, 9, 11, 13, 15 շենքերի բակերի հիմնանորոգում, Կապան քաղաքի Երկաթուղայինների փողոցի 3-րդ նրբանցքիհիմնանորոգում և Կապան քաղաքի Մ․ Հարությունյան փողոցի թիվ 1, 2, 3, 4, 5, 6, 8 շենքերի բակերի և Շահումյան փողոցի թիվ 37, 38 շենքերի բակերի հիմնանորոգում /Ավետիսյան փողոցի N 2, 4, 6, 28, 30, 32, 34 և Պապյան փողոցի N 5, 6, 7, 8, 9, 15, 16, 17, 18,19, 20, 22, 24 և 26 շենքերի բակերի ասֆալտապատում/ 
</t>
  </si>
  <si>
    <t>Կապան համայնքի &lt;&lt;Կապան քաղաքի Դավիթ Բեկ թաղամասի թիվ 8/110 և 8/109 հասցեներում գտնվող ակումբ-գրադարանի նորոգում</t>
  </si>
  <si>
    <t>Քաջարան համայնքի Մ2 – Գեղի – Աջաբաջ, Լեռնաձոր – Փուխրուտ
/Կաթնառատ , Քաջարան- գ. Քաջարանց ներհամայնքային
ճանապարհների հիմնանորոգում/բարեկարգում</t>
  </si>
  <si>
    <t>Կապան քաղաքի բազմաբնակարան բնակելի շենքերի հարթ և լանջավոր տանիքների նորոգում /Հալիձոր 13, Դավիթ Բեկ 10, Ձորք թաղամաս 8, Մ. Ստեփանյան 18, Ռ. Մինասյան 12, Հալիձոր 15, Հալիձոր 17 Բաղաբերդ թաղամաս 2, Բաղաբերդ թաղամաս 2Ա Գ, Բաղաբերդ թաղամաս 2Ա Դ, Երկաթուղայիններ 7, Ա. Մանուկյան 1-ին նրբ. շենք 4, բլոկ Գ,Երկաթուղայիններ 15, Հալիձոր 19, Շահումյան 38, Թումանյան 9, Մ.Պապյան 5/</t>
  </si>
  <si>
    <t>Քաջարան համայնքի Մ2 – Գեղի – Աջաբաջ, Լեռնաձոր – Փուխրուտ /Կաթնառատ , Քաջարան- գ.Քաջարանց ներհամայնքային ճանապարհների հիմնանորոգում/բարեկարգում /Լեռնաձոր – Փուխրուտ /Կաթնառատ/</t>
  </si>
  <si>
    <t>Կապան համայնքի Ուժանիս բնակավայրի խմելու ջրի մատակարարման ապահովում</t>
  </si>
  <si>
    <t>Կապան համայնքի «Կապան քաղաքի Շինարարների փողոցի թիվ 8/43 հասցեում և Բաղաբերդ թաղամասի թիվ 6/83 հասցեում գտնվող ակումբ-գրադարանների  նորոգում   /Կապան քաղաքի Շինարարների փողոցի թիվ 8/43 հասցեում գտնվող ակումբ-գրադարանի  նորոգում/</t>
  </si>
  <si>
    <t>Կապան համայնքի Եղվարդ և Ծավ բնակ. Հասարակական շենքերի նորոգում և կառուցում/՝ Եղվարդ բնակավայրի կենցաղի տան վերանորոգում, Ծավ բնակավայրի կենցաղի տան վերանորոգում, Ըրկենանց բնակավայրում վարչական շենքի կառուցում և տարածքի բարեկարգում, Վանեք բնակավայրում վարչական շենքի կառուցում և տարածքի բարեկարգում, Եղեգ բնակավայրում վարչական շենքի կառուցում և տարածքի բարեկարգում, Ներքին Խոտանան բնակավայրում վարչական շենքի կառուցում և տարածքի բարեկարգում, Դավիթ Համբարձումյանի անվան
մանկապատանեկան մարզադպրոց ՀՈԱԿ-ի շենքի մասնակի վերանորոգում և ջեռուցման համակարգի վերականգնում, Կապան քաղաքի Վաչագան թաղամասի հանդիսությունների սրահի մասնակի վերանորոգում և Օխտար բնակավայրի ակումբի շենքի հիմնանորոգում» /Դավիթ Համբարձումյանի անվան
մանկապատանեկան մարզադպրոց/</t>
  </si>
  <si>
    <t xml:space="preserve">Կապան համայնքի «Դավիթ Բեկ բնակավայրի ջրամատակարարում, Սրաշեն բնակավայրի խմելու ջրամատակարարման ապահովում և Կաղնուտ բնակավայրի խմելու ջրամատակարարման ապահովում» /Դավիթ Բեկ բնակավայրի ջրամատակարարում/
</t>
  </si>
  <si>
    <t xml:space="preserve">Կապան համայնքի «Կապան քաղաքի Շինարարների փողոցի թիվ 8/43 հասցեում և Բաղաբերդ թաղամասի թիվ 6/83 հասցեում գտնվող ակումբ-գրադարանների նորոգում /Կապան քաղաքի Բաղաբերդ թաղամասի թիվ 6/83 հասցեումգտնվող ակումբ-գրադարան/
</t>
  </si>
  <si>
    <t>Տեղ համայնքի Տեղ բնակավայրի ոռոգման ներտնտեսային ցանցի կառուցում</t>
  </si>
  <si>
    <t>Կապան համայնքի «Դավիթ Բեկ բնակավայրի ջրամատակարարում,  Սրաշեն բնակավայրի խմելու ջրամատակարարման ապահովում և Կաղնուտ բնակավայրի խմելու ջրամատակարարման ապահովում», /Դավիթ Բեկ բնակավայրի ջրամատակարարում/</t>
  </si>
  <si>
    <t>Կապան համայնքի «Կապանի թիվ 2 ՆՈՒՀ» ՀՈԱԿ-ի շենքի հիմնանորոգում և տարածքի բարեկարգում, «Արծվանիկ»ՆՈՒՀ ՀՈԱԿ-ի հարևանությամբ տարածքի բարեկարգում /Կապանի թիվ 2 ՆՈՒՀ/</t>
  </si>
  <si>
    <t>Կապան համայնքի «Կապանի համայնքապետարանի մասնաշենքի ուժեղացում, վերակառուցում և նոր մասնաշենքի կառուցում»:</t>
  </si>
  <si>
    <t>Կապան համայնքի Սզնակ բնակվայրի ջրամատակարարման համակարգի բարելավում</t>
  </si>
  <si>
    <t>ՀՀ Վայոց ձորի մարզպետի աշխատակազմ</t>
  </si>
  <si>
    <t>Վայք համայնքի ներհամայնքային Մայիսյան փողոցի մասնակի վերանորոգում, Շինարարների փողոց հատված 0+000 կմ+112 , 0+112կմ, 0+403 մասնակի վերանորոգում և Հերհեր բնակավայրի 1-ին փողոցի ասֆալտապատում /Հերհեր/</t>
  </si>
  <si>
    <t>Ջերմուկ քաղաքի Արփա գետի կիրճի և Ջերմուկի խորհրդանիշ եղնիկի արձան տանող ճանապարհի շրջակա ժայռերի լուսավորության իրականացում /Ջերմուկի խորհրդանիշ եղնիկի արձան տանող ճանապարհի շրջակա ժայռերի լուսավորության</t>
  </si>
  <si>
    <t>Արենի համայնքի Ագարակաձոր բնակավայրում 4-րդ փողոց 1-ին և 2-րդ փակուղիներ հասցեում 500 գծմ ոռոգման ջրագծի կառուցում, Աղավնաձոր բնակավայրում «Վերին թաղ» թաղամասի 400 գծմ ոռոգման ջրագծի կառուցում, Արենի բնակավայրում «Խաչի տակ» թաղամասում ոռոգման ջրի մղիչ պոմպի և պոմպակայանի կառուցում, Խաչիկ բնակավայրում ոռոգման ներքին ցանցի 2.5 կմ հատվածի կառուցում, Ռինդ բնակավայրում «Ավշար» հանդամասում 300 գծմ, «Իշխանասար» հանդամասում 200 գծմ ոռոգման ջրագծերի կառուցում /Արենի բնակավայրում «Խաչի տակ» թաղամասում ոռոգման ջրի մղիչ պոմպի և պոմպակայանի կառուցում/</t>
  </si>
  <si>
    <t>Արենի համայնքի Աղավնաձոր բնակավայրում 25-րդ փողոցի, 3-րդ
փողոցի վերջնամասի և 1-ի փողոց 4-րդ փակուղու Արփի
բնակավայրում 1-ին փողոցի 700 գծմ հատվածի ասֆալտապատում</t>
  </si>
  <si>
    <t xml:space="preserve">Եղեգնաձոր համայնքի Մալիշկա բնակավայրի ներհամայնքային
փողոցների ասֆալտապատում </t>
  </si>
  <si>
    <t>Վայք համայնքի Շահումյան և Իսրայել Օրի փողոցների
ասֆալտապատում</t>
  </si>
  <si>
    <t xml:space="preserve">Եղեգնաձոր համայնքի Եղեգնաձոր բնակավայրի, Գլաձորյան,Կամոյի, Չալաբյան,Մշեցու, Թամանցիներ, Չարենց, Հարավ-Արևմտյան թաղամասի, Բաղդասարյան,Վարդան Զորավար, Թամանցիներ, Օրբելի 510մ, Արսենյան նրբ 230մ, Գագարին փողոցների, Գլաձոր և Գետափ բնակավայրերի ներհամայնքային փողոցների լուսավորության ցանցի կառուցում 
</t>
  </si>
  <si>
    <t xml:space="preserve">Եղեգնաձոր համայնքի Գետափ բնակավայրի ներհամայնքային փողոցների ասֆալտապատում /1-ին փուլ/ </t>
  </si>
  <si>
    <t>Արենի համայնքի Արենի բնակավայրում «Խաչի տակ» թաղամասում ոռոգման ջրի մղիչ պոմպի կառուցում, Աղավնաձոր բնակավայրում «Վերին թաղի» ոռոգման ցանցի 400 գծմ հատվածի կառուցում /Աղավնաձոր բնակավայրում «Վերին թաղի» ոռոգման ցանցի 400 գծմ հատվածի կառուցում/</t>
  </si>
  <si>
    <t xml:space="preserve">Վայք համայնքի Զառիթափ բնակավայրի «Շարաֆ սուլթան» և  «Մեշտեղ բանի» կոչվող հանդամասերում և Գոմք բնակավայրի ոռոգման ցանցերի կառուցման աշխատանքներ </t>
  </si>
  <si>
    <t xml:space="preserve">Վայք համայնքի Մարտիրոս, Սերս և Բարձրունի բնակավայրերի ոռոգման ջրի ջրագծերի, գլխամասային կառույցների արտաքին ցանցերի հիմնանորոգման աշխատանքներ/ Մարտիրոս, Սերս և Բարձրունի/
</t>
  </si>
  <si>
    <t>Եղեգնաձոր համայնքի Եղեգնաձոր բնակավայրի, Գլաձորյան, Կամոյի, Չալաբյան, Մշեցու, Թամանցիներ, Չարենց, Հարավ-Արևմտյան թաղամասի, Բաղդասարյան, Վարդան Զորավար, Թամանցիներ, Օրբելի 510մ, Արսենյան նրբ 230մ, Գագարին փողոցների, Գլաձոր և Գետափ բնակավայրերի ներհամայնքային փողոցների լուսավորության ցանցի կառուցում/Գլաձոր բնակավայրի ներհամայնքային փողոցների լուսավորության ցանցի կառուցում 2 փուլ</t>
  </si>
  <si>
    <t xml:space="preserve">Ջերմուկի քաղաքային և Կեչուտ գյուղի գերեզմանատների բարեկարգում, Ջերմուկ քաղաքի Ձախափնյակ 7 շենքին և Ջերմուկ քաղաքի Ձախափնյակ 22 շենքին կից աստիճանների հիմնանորոգում, Ջերմուկ համայնքի աղբամանների տեղակայման վայրերի բարեկարգում /Ջերմուկ քաղաքի Ձախափնյակ 7 շենքին և Ջերմուկ քաղաքի Ձախափնյակ 22 շենքին կից աստիճանների հիմնանորոգում/ 
</t>
  </si>
  <si>
    <t>Արենի համայնքի Ելփին բնակավայրում մանկապարտեզի շենքի կառուցում</t>
  </si>
  <si>
    <t>Ջերմուկ համայնքի Գնդեվազ գյուղի խմելու ջրի ակունքի և խմելու ջրի ջրագծերի հիմնանորոգում</t>
  </si>
  <si>
    <t>Ջերմուկ համայնքի Գնդեվազ գյուղի ոռոգման ցանցի ընդլայնում</t>
  </si>
  <si>
    <t xml:space="preserve">Արենի համայնքի Ագարակաձոր բնակավայրում 500 գծմ ոռոգման ներքին ցանցի կառուցում, Խաչիկ բնակավայրում 2.5 կմ արտաքին ցանցի կառուցում, Ռինդ բնակավայրում «Ավշար» հանդամասում 300 գծմ, «Իշխանասար» հանդամասում 200 գծմ արտաքին ցանցի կառուցում </t>
  </si>
  <si>
    <t>Արենի համայնքում Գնիշիկ բնակավայրում «Կարմիր քար» ջրագծի 1 կմ հատվածի հիմնանորոգում, Խաչիկ բնակավայրում «40 աղբյուր» ջրաղբյուրի ջրագծի կառուցում, Չիվա բնակավայրում «Բարսեղի աղբյուր» ջրաղբյուրի կապտաժի և 400 գծմ ջրագծի հիմնանորոգում, Չիվա բնակավայրում կոյուղու մաքրման կայանի կառուցում/ Չիվա բնակավայրում «Բարսեղի աղբյուր» ջրաղբյուրի կապտաժի և 400 գծմ ջրագծի հիմնանորոգում, Չիվա բնակավայրում կոյուղու մաքրման կայանի կառուցում/</t>
  </si>
  <si>
    <t>Արենի համայնքի Ագարակաձոր բնակավայրում չլուսավորված 26 փողոցների լուսավորության համակարգերի կառուցում, Ելփին բնակավայրի 24 փողոցների արտաքին լուսավորության ցանցի կառուցում, Չիվա բնակավայրում 22 փողոցների լուսավորման համակարգերի կառուցում</t>
  </si>
  <si>
    <t>Նոյեմբերյան համայնքի Կողբ և Ջուջևան բնակավայրերի խմելու ջրի համակարգի կառուցում և վերանորոգում</t>
  </si>
  <si>
    <t>Նոյեմբերյան համայնքի Բագրատաշեն բնակավայրի ոռոգման համակարգի արդիականացում</t>
  </si>
  <si>
    <t>Նոյեմբերյան համայնքի Տերյան 9, Նոյեմբերի 29/3, Այրում բնակավայրի Թումանյան 2 և 13, Բարեկամության 11 ԲԲՇ-ների ընդհանուր օգտագործման տարածքների նորոգում /Տերյան 9, Նոյեմբերի 29/3, Բարեկամության 11 ԲԲՇ-ներ/</t>
  </si>
  <si>
    <t>Դիլիջան համայնքի Հաղարծին բնակավայրի 2-րդ, 7-րդ, 10-րդ փող., Խաչարձան բնակավայրի 2-րդ, 3-րդ փող., Գոշ բնակավայրի Գոշ փող., Հովք բնակավայրի 1-ին փող. Տուֆապատում / Գոշ/</t>
  </si>
  <si>
    <t>Իջևան համայնքի Իջևան, Ազատամուտ, Աչաջուր, Այգեհովիտ, Գետահովիտ և Գանձաքար բն. ճանապարհների և բակերի հիմնանորոգման, ասֆալտապատման /Բլբուլյան 4, 82, 80, 81, 83, 75, 87, 88 շենքերի բակեր/</t>
  </si>
  <si>
    <t>Դիլիջան համայնքի թվով 11 ԲԲՇ-ների վերանորոգում և էներգաարդյունավետ արդիականացում / Գետափնյա 4, 6, 8, 10, 12 շենքեր/</t>
  </si>
  <si>
    <t xml:space="preserve">Իջևան համայնքի Իջևան բն. հյուսիսային մուտքի «Մայր Հայաստան» հուշարձանին կից պուրակի և Սևքար բն. գյուղամիջյան զբոսայգու հիմնանորոգում, բարեկարգում / Սևքար, լրացուցիչ աշխատանքներ/ </t>
  </si>
  <si>
    <t xml:space="preserve">Իջևան համայնքի Իջևան, Ազատամուտ, Աչաջուր, Այգեհովիտ, Գետահովիտ և Գանձաքար բն. ճանապարհների և բակերի հիմնանորոգման, ասֆալտապատման /Գանձաքար և Գետահովիտ/ </t>
  </si>
  <si>
    <t xml:space="preserve">Իջևան համայնքի Իջևան, Վազաշեն, Խաշթառակ և Սևքար բն. ճանապարհների հիմնանորոգման և տուֆ քարով սալիկապատման /Վազաշեն/ աշխատանքներ </t>
  </si>
  <si>
    <t xml:space="preserve">Իջևան համայնքի Իջևան, Ազատամուտ, Աչաջուր, Այգեհովիտ, Գետահովիտ և Գանձաքար բն․ ճանապարհների և բակերի հիմնանորոգման, ասֆալտապատման /Այգեհովիտ/ աշխատանքներ  </t>
  </si>
  <si>
    <t xml:space="preserve">Իջևան համայնքի Իջևան բնակավայրի ջրահեռացման համակարգի և կոյուղագծերի կառուցման, Խաշթառակ բնակավայրի  ջրամատակարարման համակարգի արդիականացման /Իջևանի Մետաղագործների փողոցի ջրամբարից սեփական տներ տանող հատվածը/ աշխատանքներ </t>
  </si>
  <si>
    <t xml:space="preserve">Դիլիջան համայնքի Թեղուտ և Աղավնավանք բնակավայրերում ջրագծի կառուցման / Թեղուտ/ աշխատանքներ  </t>
  </si>
  <si>
    <t xml:space="preserve">Իջևան համայնքի Կիրանց, Բերքաբեր և Աճարկուտ բնակավայրերի գազաֆիկացման աշխատանքներ  </t>
  </si>
  <si>
    <t xml:space="preserve">Իջևան համայնքի Իջևան, Ազատամուտ, Աչաջուր, Այգեհովիտ, Գետահովիտ և Գանձաքար բն․ ճանապարհների և բակերի հիմնանորոգման, ասֆալտապատման /Բլբուլյան-Այգեստան խաչմերուկից մինչև Այգեստան-Ասլանյան խաչմերուկ/ </t>
  </si>
  <si>
    <t xml:space="preserve">Դիլիջան համայնքի Հաղարծին բնակավայրի 2-րդ, 7-րդ, 10-րդ փող., Խաչարձան բնակավայրի 2-րդ, 3-րդ փող., Գոշ բնակավայրի Գոշ փող., Հովք բնակավայրի 1-ին փող. տուֆապատում / Խաչարձան/ </t>
  </si>
  <si>
    <t xml:space="preserve">Իջևան համայնքի Իջևան, Վազաշեն, Խաշթառակ և Սևքար բն. ճանապարհների հիմնանորոգման և տուֆ քարով սալիկապատման /Սևքար բնակավայրի գյուղամիջյան ճանապարհի շարունակության և Տերյան փողոցի տուֆ քարով սալարկման/ աշխատանքներ </t>
  </si>
  <si>
    <t xml:space="preserve">Իջևան համայնքի Իջևան բնակավայրի ջրահեռացման համակարգի և կոյուղագծերի կառուցում, Խաշթառակ բնակավայրի ջրամատակարարման համակարգի արդիականացում /Իջևան համայնքի Տերյան փողոցից դեպի 3-րդ փողոց տանող ճանապարհի կոյուղագծի կառուցում/ </t>
  </si>
  <si>
    <t xml:space="preserve">Բերդ համայնքի Նորաշեն բնակավայրի ոռոգման համակարգի արդիականացում  </t>
  </si>
  <si>
    <t xml:space="preserve">Իջևան համայնքի Իջևան, Ծաղկավան, Բերքաբեր և Կիրանց բնակավայրերի ճանապարհների հիմնանորոգում և սալարկում տուֆ քարով /Բերքաբեր/  </t>
  </si>
  <si>
    <t xml:space="preserve">Նոյեմբերյան համայնքի Կողբ, Նոյեմբերյան, Ոսկեպար, Հաղթանակ, Այրում, Կոթի և Արճիս բնակավայրերի փողոցների տուֆապատում /Հաղթանակ/  </t>
  </si>
  <si>
    <t xml:space="preserve">Բերդ համայնքի Վ.Կ.Աղբյուր, Արծվաբերդ, Նորաշեն բնակավայրերի խմելու ջրի արտաքին ցանցի ջրընդունիչների կապիտալ վերանորոգման և նորերի կառուցման, Նավուր բնակավայրի խմելու ջրի ներքին ցանցի վերանորոգման /Նավուր բնակավայրի խմելու ջրի ներքին ցանցի վերանորոգում/ աշխատանքներ  </t>
  </si>
  <si>
    <t xml:space="preserve">Իջևան համայնքի Իջևան, Վազաշեն, Խաշթառակ և Սևքար բն. ճանապարհների հիմնանորոգման և տուֆ քարով սալիկապատման /Իջևան բնակավայրի Հ.Ղալումյան փողոց/ աշխատանքներ  </t>
  </si>
  <si>
    <t>Նոյեմբերյան համայնքի Կողբ․ Բերդավան, Պտղավան, Ոսկեպար, Դեղձավան և Բագրատաշեն բնակավայրերի փողոցների ասֆալտապատում /Պտղավան, Դեղձավան, Կողբ//</t>
  </si>
  <si>
    <t xml:space="preserve">Նոյեմբերյան համայնքի Ոսկեպար բնակավայրի մանկապարտեզին հատկացված տարածքի հիմնանորոգում, Կողբի թիվ 1 մանկապարտեզի նոր շենքի կառուցում և Բաղանիս, Բերդավան, Զորական, Կողբ, Արճիս, Ոսկեվան բնակավայրերի մանկապարտեզների բակերի բարեկարգում /Բերդավան/ </t>
  </si>
  <si>
    <t>Դիլիջան համայնքի թվով 6 ԲԲՇ-ների տանիքների հիմնանորոգում  /Մյասնիկյան 84, Գետափնյա 74, Օրջոնոկիձե 77 շենքեր/</t>
  </si>
  <si>
    <t xml:space="preserve">Իջևան համայնքի Իջևան և Աչաջուր բնակավայրերի ճանապարհների հիմնանորոգում, ասֆալտապատում /Աչաջուր/ </t>
  </si>
  <si>
    <t xml:space="preserve">Իջևան համայնքի Իջևան,Ծաղկավան, Բերքաբեր և Կիրանց բնակավայրերի ճանապարհների հիմնանորոգում և սալարկում տուֆ քարով  /Իջևան համայնքի Մետաղագործների փողոցի 9 հարկանիներից դեպի սեփական տներ տանող ճանապարհ/ </t>
  </si>
  <si>
    <t xml:space="preserve">Բերդ համայնքի Բերդ բն․ թիվ 2 և թիվ3, Տավուշ, Վ․Ծաղկավան, Չինչին, Վ․Կ․Աղբյուր, Այգեձոր, Այգեպար, Արծվաբերդ, Մովսես, Նավուր, Չինարի, Չորաթան և Պառավաքար բնակավայրերի մանկապարտեզների շենքերի վերանորոգում /Տավուշ, Չորաթան, Պառավաքար, Չինչին, Վ․կ․ աղբյուր, Բերդի թիվ2, Արծվաբերդ, Այգեձոր, Այգեպար, Մովսես/ </t>
  </si>
  <si>
    <t>Նոյեմբերյան համայնքի Կողբ, Նոյեմբերյան, Ոսկեպար, Հաղթանակ  Այրում, Կոթի և Արճիս բնակավայրերի փողոցների տուֆապատում   /Ոսկեպար/</t>
  </si>
  <si>
    <t>ՀՀ Արագածոտնի մարզպետի աշխատակազմ</t>
  </si>
  <si>
    <t>ՀՀ Լոռու մարզպետի աշխատակազմ</t>
  </si>
  <si>
    <t xml:space="preserve"> Մարզերում առաջնահերթ լուծում պահանջող հիմնախնդիրների լուծում</t>
  </si>
  <si>
    <t xml:space="preserve">Թալին համայնքի բնակավայրերի գազամատակարարման աշխատանքներ </t>
  </si>
  <si>
    <t>Թալին համայնքի բնակավայրերում՝ խմելու ջրի ցանցերի հիմնանորոգման աշխատանքներ</t>
  </si>
  <si>
    <t>Մարտունի համայնքի մշակույթի տների համար գույքի ձեռք բերում։</t>
  </si>
  <si>
    <t>Ճամբարակ քաղաքի Գարեգին Նժդեհ փողոցի Կամրջի և հենապատի վերականգնում։</t>
  </si>
  <si>
    <t>Արտակարգ իրավիճակով պայմանավորված Տաշիր քաղաքի վնասված բնակելի շենքերի տանիքների վերակառուցման և վերանորոգման աշխատանքներ</t>
  </si>
  <si>
    <t>Ալավերդի համայնքի Թումանյան փողոցի հենապատերի, մայթերի և երթևեկելի մասի կառուցման նախագծանախահաշվային փաստաթղթերի կազմման աշխատանքներ</t>
  </si>
  <si>
    <t>Ալավերդի համայնքի Սանահին կայարան թաղամասի բակերի, Թումանյան փողոցի 5-րդ և 6-րդ շենքերի բակերի, Քարկոփ բնակավայրի 630 մ. երկարությամբ փողոցի և բակային տարածքների բարեկարգման և ասֆալտապատման նախագծանախահաշվային փաստաթղթերի կազմման աշխատանքներ</t>
  </si>
  <si>
    <t>Ալավերդի համայնքի Սանահին կայարան թաղամասի խմելու ջրի ջրագծերի կառուցման նախագծանախահաշվային փաստաթղթերի կազմման աշխատանքներ</t>
  </si>
  <si>
    <t>Ալավերդի համայնքի Սանահին կայարան թաղամասի երկու բազմաբնակարան շենքերի տանիքների և ինը շքամուտքերի, Թումանյան փողոցի երկու բազմաբնակարան շենքերի հինգ շքամուտքերի առաջին հարկերի, Քարկոփ բնակավայրի երկու բազմաբնակարան շենքերի տանիքների, ինը շքամուտքերի վերանորոգման և մեկ բազմաբնակարան շենքերի հիմքերի ուժեղացման նախագծանախահաշվային փաստաթղթերի կազմման աշխատանքներ</t>
  </si>
  <si>
    <t>Արթիկ համայնքի Փանիկ գյուղի մշակույթի տանն անհրաժեշտ գույքի ձեռքբերում</t>
  </si>
  <si>
    <t xml:space="preserve">Անի համայնքի Մարալիկ քաղաքի «Հաղթանակ» և «Դերժինսկի» փողոցների և Ազատության հրապարակի նորոգման աշխատանքների իրականացում </t>
  </si>
  <si>
    <t xml:space="preserve">ՀՀ Շիրակի մարզի Անի համայնքի Մարալիկ քաղաքի Հաղթանակ և Ձերժինսկի փողոցների և Ազատության հրապարակի նորոգման աշխատանքների կատարում </t>
  </si>
  <si>
    <t xml:space="preserve">ՀՀ Շիրակի մարզի Անի համայնքի Սարակապ բնակավայրի խմելու ջրի ջրատարի կառուցման և ՀՀ Շիրակի մարզի Անի համայնքի սահմանամերձ Լուսաղբյուր բնակավայրի ջրամատակարարման ներքին ցանցի վերանորոգման աշխատանքներ 
</t>
  </si>
  <si>
    <t>ՀՀ տարածքային կառավարման և ենթակառուցվածքների նախարարություն</t>
  </si>
  <si>
    <t>այդ թվում` ըստ ուղղությունների</t>
  </si>
  <si>
    <t>ՀՀ Գեղարքունիքի մարզի Վարդենիս համայնք                                                                                      ՀՀ կառավարության 01.09.2022թ. «Համայնքային մասհանումների ծախսման ծրագրով նախատեսված միջոցառումների ուղղությունները, դրանց առաջնահերթությունները հաստատելու մասին»  N 1370-Ն որոշմամբ սահմանված ուղղություններ</t>
  </si>
  <si>
    <t>ՀՀ  Լոռու մարզի Ալավերդի համայնք                                                                                                 ՀՀ կառավարության 01.09.2022թ. «Համայնքային մասհանումների ծախսման ծրագրով նախատեսված միջոցառումների ուղղությունները, դրանց առաջնահերթությունները հաստատելու մասին»  N 1370-Ն որոշմամբ սահմանված ուղղություններ</t>
  </si>
  <si>
    <t>ՀՀ Կոտայքի մարզի Ծաղկաձոր համայնք ՀՀ կառավարության 01.09.2022թ. «Համայնքային մասհանումների ծախսման ծրագրով նախատեսված միջոցառումների ուղղությունները, դրանց առաջնահերթությունները հաստատելու մասին»  N 1370-Ն որոշմամբ սահմանված ուղղություններ</t>
  </si>
  <si>
    <t>ՀՀ Սյունիքի մարզի Քաջարան համայնք  ՀՀ կառավարության 01.09.2022թ. «Համայնքային մասհանումների ծախսման ծրագրով նախատեսված միջոցառումների ուղղությունները, դրանց առաջնահերթությունները հաստատելու մասին»  N 1370-Ն որոշմամբ սահմանված ուղղություններ</t>
  </si>
  <si>
    <t>ՀՀ Սյունիքի մարզի Կապան համայնք   ՀՀ կառավարության 01.09.2022թ. «Համայնքային մասհանումների ծախսման ծրագրով նախատեսված միջոցառումների ուղղությունները, դրանց առաջնահերթությունները հաստատելու մասին»  N 1370-Ն որոշմամբ սահմանված ուղղություններ</t>
  </si>
  <si>
    <t>ՀՀ Սյունիքի մարզի Մեղրի համայնք   ՀՀ կառավարության 01.09.2022թ. «Համայնքային մասհանումների ծախսման ծրագրով նախատեսված միջոցառումների ուղղությունները, դրանց առաջնահերթությունները հաստատելու մասին»  N 1370-Ն որոշմամբ սահմանված ուղղություններ</t>
  </si>
  <si>
    <t xml:space="preserve"> Սուբվենցիաներ` մասնակցային բյուջետավորմամբ ձևավորված ծրագրերի իրականացման  համար</t>
  </si>
  <si>
    <t xml:space="preserve">ՀՀ տարածքային կառավարման և ենթակառուցվածքների
նախարարություն </t>
  </si>
  <si>
    <t>ՀՀ Արագածոտնի մարզի Աշտարակ համայնքի Աշտարակ քաղաքի Տիգրան մեծի փոողոցի բազմաբնակարան շենքերի բակերում և Արուճ, Կոշ, Նոր Ամանոս և Նոր Եդեսիա բնակավայրերում խաղահրապարակների կառուցման և տարածքների բարեկարգման աշխատանքների իրականացում</t>
  </si>
  <si>
    <t xml:space="preserve">ՀՀ Արագածոտնի մարզի Աշտարակ համայնքի Արագածոտն, Ղազարավան և Ագարակ բնակավայրերում, Ֆուտբոլի խաղադաշտերի կառուցման և տարածքների բարեկարգման աշխատանքների իրականացում </t>
  </si>
  <si>
    <t>ՀՀ Արմավիրի մարզի Արմավիր համայնքի Լենուղի բնակավայրի վարչական  ղեկավարի նստավայրի (շենքի) մասնակի հիմնանորոգման աշխատանքների իրականացում</t>
  </si>
  <si>
    <t>ՀՀ Արմավիրի մարզի Արմավիր համայնքի  Մյասնիկյան բնակավայրի մշակույթի տան դիմացի այգու հիմնանորոգման աշխատանքների իրականացում</t>
  </si>
  <si>
    <t>ՀՀ Արմավիրի մարզի Արմավիր համայնքի Արմավիրի քաղաքի հրապարակամերձ հատվածում՝ համայնքապետարանի և մշակույթի տան  միջնամասում, այգու կառուցման աշխատանքների իրականացում</t>
  </si>
  <si>
    <t xml:space="preserve">ՀՀ Կոտայքի մարզի Աբովյան քաղաքում թենիսի կորտերի կառուցման աշխաատանքների իրականացում </t>
  </si>
  <si>
    <t>ՀՀ Կոտայքի մարզի Աբովյան համայնքի Գեղաշեն և Կամարիս բնակավայրերի ոռոգման համակարգերի հիմնանորգման աշխատանքների իրականացում</t>
  </si>
  <si>
    <t xml:space="preserve"> Ընթացիկ սուբվենցիաներ համայնքներին</t>
  </si>
  <si>
    <t xml:space="preserve"> Կապիտալ սուբվենցիաներ համայնքներին</t>
  </si>
  <si>
    <t>Արտաշատ համայնքի Վարդաշեն, Աբովյան, Մրգանուշ, Հնաբերդ,Արևշատ, Դիտակ, Կանաչուտ, Դեղձուտ, Դվին, Բերդիկ, Նշավան բնակավայրերի փողոցների նորոգման, ասֆալտապատման աշխատանքներ /Վարդաշեն, Մրգանուշ/</t>
  </si>
  <si>
    <t>Արարատ համայնքի Արարատ քաղաքի, Զանգակատուն, Երասխ,Ավշար, Նոյակերտ և Ուրցալանջ բնակավայրերի ճանապարհների վերանորոգում ասֆալտապատմամբ</t>
  </si>
  <si>
    <t>Արարատ համայնքի Արարատ քաղաքի ՈԿՖ բանավանի
մանկապարտեզի, Արարատ բնակավայրի մշակույթի տան և
մանկապարտեզի, Պարույր Սևակ բն.-ի մանկապարտեզի և Զանգակատուն բնակավայրի մանկապարտեզի տանիքներում ֆոտովոլտային կայանների տեղադրում</t>
  </si>
  <si>
    <t>Արտաշատ համայնքի Արտաշատ քաղաքի Երևանյան փողոց 5,Երևանյան փողոց 11, Երևանյան փողոց 13, Շահումյան փողոց 16,Շահումյան փողոց 36/ա, Իսակով փողոց 109/1, Արազի փողոց 3,Արազի փողոց 73, Դուրյան փողոց 10, Դուրյան փողոց 12, Մարքսի փողոց 6, Մարքսի փողոց 3 բազմաբնակարան շենքերի ընդհանուր բաժնային սեփականության գույքի նորոգում, այդ թվում՝ էներգախնայող միջոցառումների կիրառում</t>
  </si>
  <si>
    <t>Արարատ համայնքի Նոյակերտ, Պարույր Սևակ, Արմաշ և Ավշար/1-ին փուլ բնակավայրերի ջրամատակարարում /Արմաշ/</t>
  </si>
  <si>
    <t>Արտաշատ համայնքի Արտաշատ քաղաք, Դալար, Մրգավան, Այգեզարդ, Այգեստան, Նարեկ, Վերին Արտաշատ, Շահումյան, Ոստան, Գետազատ, Նորաշեն, Ազատավան, Արաքսավան, Ջրաշեն, Դիմիտրով, Հովտաշեն, Մասիս, Բերքանուշ, Բաղրամյան բնակավայրերի փողոցների նորոգման,ասֆալտապատման աշխատանքներ /Բերքանուշ, Բաղրամյան, Ազատավան,Ջրաշեն և Մասիս /</t>
  </si>
  <si>
    <t>Մասիս համայնքի բնակավայրերում փողոցային լուսավորության համակարգի կառուցում և նորոգում /1.Նիզամի, Դաշտավան, Ազատաշեն, Ռանչպար, Գետափնյա 2․Գեղանիստ, Սիփանիկ, Հովտաշատ, Արգավանդ 3․ Մարմարաշեն, Արևաբույր, Այնթապ, Ջրահովիտ, Նոր Խարբերդ 4․ Սայաթ-Նովա, Ղուկասավան 5․ Արբաթ, Զորակ, Դաշտավան, Դարակերտ, Նորամարգ, Խաչփար, Այնթապ, Սիս, Դարբնիկ</t>
  </si>
  <si>
    <t xml:space="preserve">Արարատ համայնքի Նոյակերտ, Պարույր Սևակ, Արմաշ և Ավշար բնակավայրերի ջրամատակարարում /Ավշար 2-րդ փուլ/ </t>
  </si>
  <si>
    <t>Արտաշատ համայնքի Վարդաշեն, Աբովյան, Մրգանուշ, Հնաբերդ,Արևշատ, Դիտակ, Կանաչուտ, Դեղձուտ, Դվին, Բերդիկ, Նշավան բնակավայրերի փողոցների նորոգման, ասֆալտապատման աշխատանքներ /Աբովյան, Արևշատ, Դեղձուտ /</t>
  </si>
  <si>
    <t>Վեդի համայնքի Վեդի քաղաքային, Եղեգնավան, Լուսառատ և Ուրցաձոր բնակավայրերի փողոցների գազաֆիկացում</t>
  </si>
  <si>
    <t>Արարատ համայնքի Ավշար բնակավայրի մանկապարտեզի 3-րդ և 4-րդ մասնաշենքերի, ապաստարանի կառուցում և հարակից տարածքի բարեկարգում</t>
  </si>
  <si>
    <t>Վեդի համայնքի Վեդի քաղաքային բնակավայրի Արարատյան փ.-ի լուսավորության համակարգի կառուցում</t>
  </si>
  <si>
    <t>Արտաշատ համայնքի Այգեպատ, Դիտակ,Դվին, Մրգանուշ, Մրգավետ,Նորաշեն, Քաղցրաշեն և Մխչյան բնակավայրերի ոռոգման համակարգի կառուցում/նորոգում//Դվին, Մրգանուշ /</t>
  </si>
  <si>
    <t>Ապարան համ. Ապարան,Արագած,Արայի, Ափնագյուղ,Եղիպատրուշ, Ծաղկաշեն, Լուսագյուղ, Կայք, Չքնաղ, Թթուջուր, Ձորագլուխ, Վարդենիս, Վարդենուտ, Մելիքգյուղ, Քուչակ,Հարթավան, Շենավան,Սարալանջ ևՆիգավան բնակավայրերի ներհամայնքային ճանապարհների ասֆալտապատում /Ապարան բն․ լրացուցիչ համաձայնագիր/</t>
  </si>
  <si>
    <t>Արագածավան համ.-ի Արագածավան և Արտենի բն․ միջդաշտային ոռոգման համակարգի հիմնանորոգում /Արագածավան/</t>
  </si>
  <si>
    <t>Արարատ համայնքի Արարատ քաղաքի ՈԿՖ բանավանի և Պարույր Սևակ բնակավայրի ջրահեռացման համակարգի կառուցում / ՈԿՖ բանավան /2-րդ փուլ/</t>
  </si>
  <si>
    <t>Մասիս համ.-ի բնակավայրերում փողոցային լուսավորության համ-ի կառուցում և նորոգում 1.Նիզամի,Դաշտավան,Ազատաշեն, Ռանչպար, Գետափնյա 2․Գեղանիստ, Սիփանիկ, Հովտաշատ, Արգավանդ 3․ Մարմարաշեն, Արևաբույր, Այնթապ, Ջրահովիտ, Նոր Խարբերդ 4․ Սայաթ-Նովա, Ղուկասավան 5․ Արբաթ, Զորակ, Դաշտավան, Դարակերտ, Նորամարգ, Խաչփար, Այնթապ, Սիս,Դարբնիկ/</t>
  </si>
  <si>
    <t xml:space="preserve">Մասիս համայնքի Ազատաշեն, Արբաթ, Արևաբույր, Գետափնյա,Գեղանիստ, Դաշտավան, Դարակերտ, Դարբնիկ, Զորակ, Խաչփար,Հայանիստ, Մարմարաշեն, Նորաբաց, Նոր Կյուրին, Ջրահովիտ և Սայաթ-Նովա բնակավայրերում ոռոգման համակարգի կառուցում և նորոգում /Հայանիստ, Սայաթ-Նովա </t>
  </si>
  <si>
    <t>Արարատ համայնքի Արարատ քաղաքի, Զանգակատուն, Վարդաշատ, Պարույր Սևակ, Երասխ, Արարատ, Ավշար և Նոյակերտ բնակավայրերի ճան.-երի վերանորոգում ասֆալտապատմամբ /Երասխ, Զանգակատուն և Վարդաշատ/</t>
  </si>
  <si>
    <t>Մասիս համայնքի Մասիս քաղաքի,Այնթապ,Արբաթ,Արգավանդ, Արևաբույր,Գեղանիստ,Դաշտավան,Դարակերտ,Դարբնիկ,Զորակ, Հայանիստ,Հովտաշատ,Մարմարաշեն,ՆորԽարբերդ,Ջրահովիտ, Սայաթ-Նովա, Սիս բնակավայրերի փողոցների նորոգում ասֆալտապատմամբ /Այնթապ, Արևաբույր, Սիս, Մարմարաշեն, Նոր Խարբերդ, Ջրահովիտ/</t>
  </si>
  <si>
    <t>ՀՀ Արմավիրի մարզի Արմավիր համայնքի  Արմավիր քաղաքի թիվ 2 մանկապարտեզ ՀՈԱԿ-ի հիմնանորոգում, թիվ 3 և թիվ 7 մանկապարտեզ ՀՈԱԿ-ների ջեռուցման համակարգերի կառուցում, գազաֆիկացում, հին դռների և պատուհանների նորով փոխարինում, Արաքս գյուղի մանկապարտեզի շենքի հիմնանորոգում, Մյասնիկյան գյուղի մանկապարտեզ ՀՈԱԿ-ի ջեռուցման համակարգի կառուցում և սանհանգույցի վերանորոգում, Լուկաշին գյուղի մանկապարտեզ ՀՈԱԿ-ի ջեռուցման համակարգի կառուցում, Սարդարապատ գյուղի մանկապարտեզ ՀՈԱԿ-ի հիմնանորոգում, գազաֆիկացում և ջեռուցման համակարգի կառուցում /Սարդարապատ գյուղի մանկապարտեզ ՀՈԱԿ-ի հիմնանորոգում, գազաֆիկացում և ջեռուցման համակարգի կառուցում  -ավելացված աշխատանք՝ Սարդարապատ գյուղի մանկապարտեզ ՀՈԱԿ-ի շենքի հատվածամասի վերանորոգում/</t>
  </si>
  <si>
    <t>Խոյ համայնքի Աղավնատուն գյուղի Բ.Ներսիսյան 2-րդ նրբ., Ս.Վիրաբյան, Երիտասարդական 3-րդ, Հարավ-Արևելյան 2-րդ փողոցների, Արշալույս գյուղի 27, 28, 29, 32-րդ փողոցների և Մոնթեավան գյուղի 1-ին և 7-րդ փող.-ի գազիֆիկացում/Մոնթեավան գյուղի 1-ին և 7-րդ փողոցների գազիֆիկացում/</t>
  </si>
  <si>
    <t>Սպիտակ համայնքի Սպիտակ բնակավայրի ԲԲՇ-ների բակային տարածքների ասֆալտապատում և Ս. Ավետիսյան փողոցի ջրահեռացման համակարգի կառուցում, Լուսաղբյուր բնակավայրի ճանապարհների ասֆալտապատում և սելավատարների գաբիոնով կառուցում, Արևաշող բնակավայրի կենտրոնական ճանապարհի հիմնանորոգում (2-րդ փուլ), Կաթնաջուր բնակավայրի հրապարակի հարակից տարածքի բարեկարգում և հենապատի կառուցում /Լուսաղբյուր/</t>
  </si>
  <si>
    <t>Նոր Հաճն համայնքի Արգել, Գետամեջ, Նոր Արտամետ, Թեղենիք բնակավայրերի փողոցների և բակային տարածքների արտաքին լուսավորության անցկացման և ՆորԳեղի,Քարաշամբ բնակավայրերի փողոցների արտաքին լուսավորության ցանցի կառուցման աշխատանքներ</t>
  </si>
  <si>
    <t>  Կապան համայնքի «Կապան քաղաքի թունելից մինչև Բաղաբերդ թաղամասի միջնամասը փողոցային լուսավորության համակարգի կառուցում»</t>
  </si>
  <si>
    <t>Դիլիջան համայնքի Կամարինի 1 հասցեից Օրջոնիկիձե 57 - Կամարինի 37 հասցեի ճանապարհահատվածի վերանորոգում</t>
  </si>
  <si>
    <t>Խոյ համայնքի Գեղակերտ բնակավայրի վերականգնվող խորքային հորեր և ոռոգման ցանց (լոտ 2) -ավելացված աշխատանք</t>
  </si>
  <si>
    <t>Մարտունի համայնքի Մարտունի քաղաքի Նարեկացի, Թումանյան, Արցախի, Պարույր Սևակի, Կոմիտասի փողոցների, Շահումյան փողոցի հարակից հատվածի, Վարդենիկ բնակավայրի Կամո Շահինյան փողոցի, Վարդաձոր բնակավայրի Ալաշկերտ փողոցի և 10-րդ փողոցի հատման խաչմերուկ ընկած հատվածի, Ծովինար բնակավայրի 3-րդ թաղամասի 3-րդ փողոցի հարակից հրապարակի մայթերի կառուցում քարե սալիկներով/ք․ Մարտունի փողոցներ/</t>
  </si>
  <si>
    <t xml:space="preserve"> «ՀՀ Արմավիրի մարզի Արմավիր համայնքի Արմավիր քաղաքի թիվ 11 մսուր-մանկապարտեզ» ՀՈԱԿ-ի, ՀՀ Արմավիրի մարզի Արմավիր համայնքի Արմավիր քաղաքի թիվ 12 մանկապարտեզի, «ՀՀԱրմավիրի մարզի Արմավիր համայնքի Արաքս գյուղի մանկապարտեզ» ՀՈԱԿ-ի, «ՀՀ Արմավիրի մարզի Արմավիր համայնքի Խանջյան գյուղի մանկապարտեզ» ՀՈԱԿ-ի գույքի և սարքավորումների ձեռքբերում /Արաքս գյուղի մանկապարտեզի գույքի և սարքավորումների ձեռքբերում/ </t>
  </si>
  <si>
    <t xml:space="preserve"> ՀՀ մարզերին սուբվենցիաների տրամադրում` ենթակառուցվածքների զարգացման նպատակով</t>
  </si>
  <si>
    <t>Սևան համայնքի  Զովաբեր, Գագարին, Գեղամավան, Չկալովկա, Նորաշեն,  Ծովագյուղ, Ծաղկունք և Դդմաշեն բնակավայրերի փողոցների հիմնանորոգում,/1-ին փուլ, 2023 թվական 1-ին փուլ՝ Ծովագյուղ, Ծաղկունք և Դդմաշեն բնակավայրերի փողոցների հիմնանորոգում, 2024 թվական 2-րդ փուլ՝ Զովաբեր, Գագարին, Գեղամավան, Չկալովկա և Նորաշեն բնակավայրերի փողոցների հիմնանորոգում/Սևան քաղաքի Խորհուրդների, Սունդուկյան, Մարզպետունի փող․, Գագարին գյուղի Բաղրամյան և Կոմիտաս փող./ /Գագարին, Զովաբեր, Գեղամավան, Չկալովկա, Նորաշեն/</t>
  </si>
  <si>
    <t>ՀՀ Վայոց ձորի մարզի Ջերմուկ համայնքի Գնդևազ գյուղի Տաք ջրեր տեղանքից սնվող  խմելու ջրի ջրագծի  2 կմ  հատվածի  հիմնանորոգման աշխատանքների իրականացում</t>
  </si>
  <si>
    <t>Վարդենիս խոշորացված  համայնքի Ավազան, Արփունք, Արեգունի, Գեղամասար, Սոթք, Կուտական, Նորակերտ, Տրետուք, Փամբակ, Փոքր Մասրիկ, Կարճաղբյուր և  Լուսակունք բնակավայրերի խմելու ջրի ջրագծերի, կապտաժների և ՕԿՋ-ների կառուցում /Գեղամասար-լրացուցիչ/</t>
  </si>
  <si>
    <t xml:space="preserve">¹ Հաստատված է «Հայաստանի Հանրապետության 2024 թվականի պետական բյուջեի մասին» Հայաստանի Հանրապետության օրենքով:              </t>
  </si>
  <si>
    <t xml:space="preserve">² Հաշվի են առնված հաշվետու ժամանակաշրջանում օրենսդրության համաձայն կատարված փոփոխությունները:  </t>
  </si>
  <si>
    <t xml:space="preserve"> Արմավիր համայնքի  Արմավիր քաղաքի թիվ 2 մանկապարտեզ ՀՈԱԿ-ի հիմնանորոգում, թիվ 3 և թիվ 7 մանկապարտեզ ՀՈԱԿ-ների ջեռուցման համակարգերի կառուցում, գազիֆիկացում, հին դռների և պատուհանների նորով փոխարինում, Արաքս գյուղի մանկապարտեզի շենքի հիմնանորոգում, Մյասնիկյան գյուղի մանկապարտեզ ՀՈԱԿ-ի ջեռուցման համակարգի կառուցում և սանհանգույցի վերանորոգում, Լուկաշին գյուղի մանկապարտեզ ՀՈԱԿ-ի ջեռուցման համակարգի կառուցում, Սարդարապատ գյուղի մանկապարտեզ ՀՈԱԿ-ի հիմնանորոգում, գազիֆիկացում և ջեռուցման համակարգի կառուցում /Արմավիր քաղաքի թիվ 2 մանկապարտեզ ՀՈԱԿ-ի հիմնանորոգում/ </t>
  </si>
  <si>
    <t>Մեծամոր համայնքի ք. Մեծամորի թիվ 2, թիվ 3 մանկապարտեզների հիմնանորոգման և հարակից տարածքների բարեկարգման, Տարոնիկ
և Տանձուտ բնակավայրերի մանկապարտեզների հիմնանորոգման աշխատանքներ /ք․Մեծամորի թիվ 3 մանկապարտեզի հիմնանորոգման և հարակից տարածքի բարեկարգման աշխատանքներ</t>
  </si>
  <si>
    <t>Ճամբարակ համայնքի Դպրաբակ, Այգուտ, Գետիկ, Մարտունի, Կալավան, Բարեպատ բնակավայրերի և Վերին Ճամբարակ թաղամասի Կոմիտաս փողոցի, Շողակաթ համայնքի 6 բնակավայրերի փողոցների, Դրախտիկ Շողակաթ խաչմերուկի ու Ճամբարակ քաղաքի Թումանյան փողոցի լուսավորության ցանցերի կառուցման աշխատանքներ</t>
  </si>
  <si>
    <t>Արմավիր համայնքի Արմավիր քաղաքի Սահմանապահների փողոցի Հանրապետություն -Աբովյան և Երևանյան-Շահումյան հատվածների հիմնանորոգում,Թումանյան փողոցի Երևանյան-Շահումյան հատվածի հիմնանորոգում, Հ Ավետիսյան փողոցի Երևանյան- Շահումյան հատվածի հիմնանորոգում, Շահումյան փողոցի   Արարատյան-Ջիվանի և Չարենց-Բաղրամյան հատվածների հիմնանորոգում, Նորավան գյուղի կենտրոնական փողոցի կառուցում, Այգեվան գյուղի կենտրոնական փողոցի հիմնանորոգում, կառուցում, Մյասնիկյան գյուղի Բաղրամյան փողոցի կառուցում, Լուկաշին գյուղի Թամանյան փողոցի հիմնանորոգում,   /Արմավիր քաղաքի Սահմանապահների փողոցի Երևանյան-Շահումյան հատածի, Թումանյան փողոցի Երևանյան-Շահումյան հատածի, Հ.Ավետիսյան փողոցի Երևանյան-Շահումյան հատածի հիմնանորոգում,Արմավիր քաղաքի  Սահմանապահների փողոցի Հանրապետության-Աբովյան հատվածի հիմնանորոգում,Մյասնիկյան գյուղի Բաղրամյան փողոցի կառուցում/</t>
  </si>
  <si>
    <t>Մեծամոր համայնքի ք.Մեծամորի թիվ 2, թիվ 3 մանկապարտեզների հիմնանորոգման և հարակից տարածքների բարեկարգման, Տարոնիկ և Տանձուտ բնակավայրերի մանկապարտեզների հիմնանորոգման աշխատանքներ /Մեծամորի թիվ 2, Տանձուտ բնակավայրերի մանկապարտեզների հիմնանորոգման աշխատանքներ/</t>
  </si>
  <si>
    <t>(հազար դրամ)</t>
  </si>
  <si>
    <t xml:space="preserve">Հավելված N 1  </t>
  </si>
  <si>
    <t>«Հայաստանի Հանրապետության 2024 թվականի պետական բյուջեի մասին» ՀՀ օրենքի N 1 հավելվածով ՀՀ համայնքներին (այդ թվում՝ Երևան համայնքին)  տրամադրվող սուբվենցիաների՝  ըստ բյուջետային գլխավոր կարգադրիչների, ծրագրերի, միջոցառումների և կատարողների բաշխման վերաբերյալ</t>
  </si>
  <si>
    <t xml:space="preserve">Բաղրամյան համայնքի Տալվորիկ  բնակավայրի ջրամատակարարման համակարգի բարելավման աշխատանքներ                       </t>
  </si>
  <si>
    <t xml:space="preserve">Արմավիր համայնքի  Արմավիր քաղաքի թիվ 2 մանկապարտեզ ՀՈԱԿ-ի հիմնանորոգում, թիվ 3 և թիվ 7 մանկապարտեզ ՀՈԱԿ-ների ջեռուցման համակարգերի կառուցում, գազաֆիկացում, հին դռների և պատուհանների նորով փոխարինում, Մյասնիկյան գյուղի մանկապարտեզ ՀՈԱԿ-ի ջեռուցման համակարգի կառուցում և սանհանգույցի վերանորոգում,Արաքս գյուղի մանկապարտեզի շենքի հիմնանորոգում, Լուկաշին գյուղի մանկապարտեզ ՀՈԱԿ-ի , ջեռուցման համակարգի կառուցում, Սարդարապատ գյուղի մանկապարտեզ ՀՈԱԿ-ի հիմնանորոգում, գազաֆիկացում և ջեռուցման համակարգի կառուցում/Արմավիր քաղաքի թիվ 2 մանկապարտեզ ՀՈԱԿ-ի հիմնանորոգում և Արաքս գյուղի մանկապարտեզի շենքի հիմնանորոգում /լրացուցիչ/ </t>
  </si>
  <si>
    <t>Խոյ համայնքի Գեղակերտ գյուղում Մ.Սարյան, Մարշալ Բաղրամյան փողոցների և Մ.Մարշալ Բաղրամյան փողոցից մինչև մշակույթի տան հարակից տարածքի, Մոնթեավան գյուղում I-ին փողոցի /համայնքի կենտրոնական փողոց/, Այգեշատ գյուղի Երիտասարդական և Մայիսյան փողոցների, Դողս գյուղում Դողս-Աղավնատուն տանող ճանապարհի, Լեռնամերձ գյուղի Բարեկամություն փողոցի /գերեզմաններ տանող ճանապարհ/ ասֆալտապատման աշխատանքներ /Այգեշատ գյուղի Երիտասարդական և Մայիսյան փողոցների, Լեռնամերձ գյուղի Բարեկամություն փողոցի /գերեզմաններ տանող ճանապարհ/</t>
  </si>
  <si>
    <t xml:space="preserve"> Արմավիր համայնքի Արմավիր քաղաքի թիվ 2 մսուր-մանկապարտեզ» ՀՈԱԿ-ի, «ՀՀ Արմավիրի մարզի Արմավիր համայնքի Արմավիր քաղաքի թիվ 11 մսուր-մանկապարտեզ» ՀՈԱԿ-ի, ՀՀ Արմավիրի մարզի Արմավիր համայնքի Արմավիր քաղաքի թիվ 12 մանկապարտեզի, ՀՀ Արմավիրի մարզի Արմավիր համայնքի Արաքս գյուղի մանկապարտեզի, ՀՀ Արմավիրի մարզի Արմավիր համայնքի Խանջյան գյուղի մանկապարտեզի գույքի և սարքավորումների ձեռքբերում / Սարդարապատ գյուղի մանկապարտեզի գույքի և սարքավորումների ձեռքբերում՝Արմավիր քաղաքի թիվ 12 մանկապարտեզի փոխարեն/  </t>
  </si>
  <si>
    <t xml:space="preserve">Վարդենիս համայնքի Վարդենիս քաղաքի Գայի փողոցի ասֆալտապատում, միակողմանի մայթի կառուցում, Վ.Համբարձումյան փողոցի ասֆալտապատում, 6 բազմաբնակարան շենքի բակերի ասֆալտապատում, Արփունք բնակավայր տանող ճանապարհի ասֆալտապատում, Ակունք բնակավայրի 13-րդ փողոցի ասֆալտապատում, Տորֆավան բնակավայրի կենտրոնական փողոցի ասֆալտապատում, Ծովակ բնակավայրի 1 փողոցի, 11 փակուղի հասցեի ճանապարհի ասֆալտապատում, Կարճաղբյուր բնակավայրի 11-րդ և 13-րդ փողոցների ասֆալտապատում /Ակունք / </t>
  </si>
  <si>
    <t xml:space="preserve">Մարտունի համայնքի «Մարտունի քաղաքի և Արծվանիստ, Վարդենիկ, Աստղաձոր, Վաղաշեն, Գեղհովիտ, Ն․ Գետաշեն, Վ.Գետաշեն, Մադինա, Լիճք, Ծակքար, Վարդաձոր և Երանոս բնակավայրերի տարբեր փողոցների երթևեկելի հատվածների ասֆալտապատում /Մարտունի քաղաքի  Շահումյան փողոցի և Վարդենիկ բնակավայրի՝ Կամո Շահինյան, 12-րդ և 3-րդ փողոցների/ </t>
  </si>
  <si>
    <t>Մարտունի համայնքի «Մարտունի քաղաքի և Արծվանիստ, Վարդենիկ, Աստղաձոր, Վաղաշեն, Գեղհովիտ, Ն․ Գետաշեն/, Վ.Գետաշեն, Մադինա, Լիճք, Ծակքար, Վարդաձոր և Երանոս բնակավայրերի տարբեր փողոցների երթևեկելի հատվածների ասֆալտապատում/1-ին փուլ /Գեղհովիտ/</t>
  </si>
  <si>
    <t>Մարտունի համայնքի «Մարտունի քաղաքում և համայնքի  Արծվանիստ, Ծովինար, Վարդենիկ, Զոլաքար, Աստղաձոր, Վաղաշեն, Գեղհովիտ, Լեռնակերտ, Մադինա, Վ.Գետաշեն և  Ձորագյուղ բնակավայրերում ոռոգման ջրատարների կառուցում և վերանորոգում»  /Վաղաշեն/</t>
  </si>
  <si>
    <t>Մարտունի համայնքի «Արծվանիստ, Ծովինար, Վարդենիկ, Զոլաքար, Աստղաձոր, Վաղաշեն, Գեղհովիտ, Լեռնակերտ, Ն․ Գետաշեն, Վ․Գետաշեն, Մադինա, Լիճք, Ծովասար, Ձորագյուղ, Վարդաձոր և Երանոս բնակավայրերում ոռոգման ջրատարների և Վարդենիկ, Աստղաձոր բնակավայրերում խորքային հորերի կառուցում» /Գեղհովիտ և Լեռնակերտ /</t>
  </si>
  <si>
    <t>Մարտունի համայնքի «Արծվանիստ, Ծովինար, Վարդենիկ, Զոլաքար, Աստղաձոր, Վաղաշեն, Գեղհովիտ, Լեռնակերտ, Ն․ Գետաշեն, Վ․Գետաշեն, Մադինա, Լիճք, Ծովասար, Ձորագյուղ, Վարդաձոր և Երանոս բնակավայրերում ոռոգման ջրատարների և Վարդենիկ, Աստղաձոր բնակավայրերում խորքային հորերի կառուցում»    /Արծվանիստ, Վարդենիկ, Զոլաքար, Վաղաշեն, Երանոս և Վարդաձոր բնակավայրի ջրատար/</t>
  </si>
  <si>
    <t xml:space="preserve">Ալավերդի համայնքի ճանապարհների կապիտալ վերանորոգում ասֆալտապատմամբ /Օձուն, Հագվի/ </t>
  </si>
  <si>
    <t xml:space="preserve">Նոր Հաճն համայնքի Մրգաշեն, Նոր Արտամետ,Գետամեջ, Նոր Գեղի, Արգել, Քարաշամբ և Թեղենիք բնակավայրերի փողոցների ասֆալտապատման աշխատանքներ /Արգել, Քարաշամբ, Թեղենիք, Նորմեջ/ </t>
  </si>
  <si>
    <t xml:space="preserve">Ախուրյան համայնքի 10 բնակավայրի մանկապարտեզների 
տարածքների բարեկարգում, կեղտաջրերի հեռացում, ջեռուցման համակարգերի տեղադրում /Լեռնուտ բն․ մանկապարտեզ/ </t>
  </si>
  <si>
    <t>Գյումրու ԲԲՇ-ների էներգաարդյունավետ արդիականացում /Անի թաղ․ Չարենցի 7ա և Սևակի 1/</t>
  </si>
  <si>
    <t xml:space="preserve">Դիլիջան համայնքի Աղավնավանք բնակավայրում ներհամայնքային
3-րդ, 4-րդ, 5-րդ փողոցների տուֆապատման աշխատանքներ  </t>
  </si>
  <si>
    <t>Դիլիջան համայնքի Դիլիջան բնակավայրի Գետափնյա փողոցի ասֆալտապատում և մայթերի վերանորոգում և Մյասնիկյան- Սայաթ Նովա- Աղստև հատվածի սելավատարի կառուցում /Մյասնիկյան- Սայաթ Նովա-Աղստև հատվածի սելավատարի կառուցում/</t>
  </si>
  <si>
    <t>Ալագյազ համայնքի Ալագյազ, Ճարճակիս, Միրաք, Ջամշլու, Կանիաշիր և Ավշեն բնակավայրերի,փողոցների լուսավորության ցանցի ընդլայնում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</si>
</sst>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0.0\);\-"/>
    <numFmt numFmtId="165" formatCode="#,##0.0"/>
    <numFmt numFmtId="166" formatCode="_(* #,##0.0_);_(* \(#,##0.0\);_(* &quot;-&quot;??_);_(@_)"/>
  </numFmts>
  <fonts count="26" x14ac:knownFonts="1">
    <font>
      <sz val="11"/>
      <color theme="1"/>
      <name val="Calibri"/>
      <family val="2"/>
      <scheme val="minor"/>
    </font>
    <font>
      <sz val="10"/>
      <name val="GHEA Grapalat"/>
      <family val="3"/>
    </font>
    <font>
      <b/>
      <sz val="10"/>
      <name val="GHEA Grapalat"/>
      <family val="3"/>
    </font>
    <font>
      <sz val="10"/>
      <name val="Arial"/>
      <family val="2"/>
    </font>
    <font>
      <sz val="10"/>
      <name val="Arial Armenian"/>
      <family val="2"/>
    </font>
    <font>
      <b/>
      <sz val="10"/>
      <color indexed="8"/>
      <name val="GHEA Grapalat"/>
      <family val="3"/>
    </font>
    <font>
      <sz val="8"/>
      <name val="GHEA Grapalat"/>
      <family val="2"/>
    </font>
    <font>
      <i/>
      <sz val="8"/>
      <name val="GHEA Grapalat"/>
      <family val="2"/>
    </font>
    <font>
      <b/>
      <sz val="8"/>
      <name val="GHEA Grapalat"/>
      <family val="2"/>
    </font>
    <font>
      <sz val="10"/>
      <color indexed="8"/>
      <name val="GHEA Grapalat"/>
      <family val="3"/>
    </font>
    <font>
      <i/>
      <sz val="10"/>
      <name val="GHEA Grapalat"/>
      <family val="3"/>
    </font>
    <font>
      <i/>
      <sz val="10"/>
      <color indexed="8"/>
      <name val="GHEA Grapalat"/>
      <family val="3"/>
    </font>
    <font>
      <sz val="11"/>
      <color indexed="8"/>
      <name val="Calibri"/>
      <family val="2"/>
    </font>
    <font>
      <sz val="11"/>
      <color theme="1"/>
      <name val="Calibri"/>
      <family val="2"/>
      <scheme val="minor"/>
    </font>
    <font>
      <b/>
      <i/>
      <sz val="10"/>
      <name val="GHEA Grapalat"/>
      <family val="3"/>
    </font>
    <font>
      <sz val="11"/>
      <color rgb="FF000000"/>
      <name val="Calibri"/>
      <family val="2"/>
      <charset val="1"/>
    </font>
    <font>
      <sz val="11"/>
      <color theme="1"/>
      <name val="Calibri"/>
      <family val="2"/>
      <charset val="204"/>
      <scheme val="minor"/>
    </font>
    <font>
      <sz val="10"/>
      <name val="Arial"/>
      <family val="2"/>
      <charset val="204"/>
    </font>
    <font>
      <sz val="10"/>
      <color theme="1"/>
      <name val="GHEA Grapalat"/>
      <family val="3"/>
    </font>
    <font>
      <b/>
      <sz val="10"/>
      <color theme="1"/>
      <name val="GHEA Grapalat"/>
      <family val="3"/>
    </font>
    <font>
      <b/>
      <i/>
      <sz val="10"/>
      <color indexed="8"/>
      <name val="GHEA Grapalat"/>
      <family val="3"/>
    </font>
    <font>
      <b/>
      <i/>
      <sz val="11"/>
      <name val="GHEA Grapalat"/>
      <family val="3"/>
    </font>
    <font>
      <sz val="11"/>
      <name val="GHEA Grapalat"/>
      <family val="3"/>
    </font>
    <font>
      <b/>
      <sz val="11"/>
      <name val="GHEA Grapalat"/>
      <family val="3"/>
    </font>
    <font>
      <b/>
      <sz val="12"/>
      <name val="GHEA Grapalat"/>
      <family val="3"/>
    </font>
    <font>
      <sz val="9"/>
      <name val="GHEA Grapalat"/>
      <family val="3"/>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5">
    <xf numFmtId="0" fontId="0" fillId="0" borderId="0"/>
    <xf numFmtId="0" fontId="4" fillId="0" borderId="0"/>
    <xf numFmtId="0" fontId="3" fillId="0" borderId="0"/>
    <xf numFmtId="9" fontId="12" fillId="0" borderId="0" applyFont="0" applyFill="0" applyBorder="0" applyAlignment="0" applyProtection="0"/>
    <xf numFmtId="164" fontId="6" fillId="0" borderId="0" applyFill="0" applyBorder="0" applyProtection="0">
      <alignment horizontal="right" vertical="top"/>
    </xf>
    <xf numFmtId="164" fontId="8" fillId="0" borderId="0" applyFill="0" applyBorder="0" applyProtection="0">
      <alignment horizontal="right" vertical="top"/>
    </xf>
    <xf numFmtId="164" fontId="7" fillId="0" borderId="0" applyFill="0" applyBorder="0" applyProtection="0">
      <alignment horizontal="right" vertical="top"/>
    </xf>
    <xf numFmtId="43" fontId="13" fillId="0" borderId="0" applyFont="0" applyFill="0" applyBorder="0" applyAlignment="0" applyProtection="0"/>
    <xf numFmtId="0" fontId="13" fillId="0" borderId="0"/>
    <xf numFmtId="0" fontId="15" fillId="0" borderId="0"/>
    <xf numFmtId="0" fontId="16" fillId="0" borderId="0"/>
    <xf numFmtId="0" fontId="15" fillId="0" borderId="0"/>
    <xf numFmtId="0" fontId="16" fillId="0" borderId="0"/>
    <xf numFmtId="0" fontId="17" fillId="0" borderId="0"/>
    <xf numFmtId="0" fontId="15" fillId="0" borderId="0"/>
  </cellStyleXfs>
  <cellXfs count="71">
    <xf numFmtId="0" fontId="0" fillId="0" borderId="0" xfId="0"/>
    <xf numFmtId="0" fontId="1" fillId="0" borderId="0" xfId="0" applyFont="1"/>
    <xf numFmtId="0" fontId="1" fillId="0" borderId="0" xfId="0" applyFont="1" applyAlignment="1">
      <alignment horizontal="center" vertical="center" wrapText="1"/>
    </xf>
    <xf numFmtId="0" fontId="1" fillId="0" borderId="0" xfId="0" applyFont="1" applyAlignment="1">
      <alignment vertical="center"/>
    </xf>
    <xf numFmtId="0" fontId="5" fillId="0" borderId="1" xfId="0" applyFont="1" applyFill="1" applyBorder="1" applyAlignment="1">
      <alignment horizontal="centerContinuous" vertical="center" wrapText="1"/>
    </xf>
    <xf numFmtId="0" fontId="5" fillId="0" borderId="1" xfId="0" applyFont="1" applyFill="1" applyBorder="1" applyAlignment="1">
      <alignment horizontal="center" vertical="center" wrapText="1"/>
    </xf>
    <xf numFmtId="0" fontId="1" fillId="0" borderId="1" xfId="0" applyFont="1" applyBorder="1"/>
    <xf numFmtId="0" fontId="2" fillId="0" borderId="0" xfId="0" applyFont="1"/>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9" fillId="0" borderId="1" xfId="0" applyFont="1" applyBorder="1" applyAlignment="1">
      <alignment horizontal="left" vertical="top" wrapText="1"/>
    </xf>
    <xf numFmtId="0" fontId="9" fillId="0" borderId="1" xfId="0" applyFont="1" applyBorder="1" applyAlignment="1">
      <alignment horizontal="center" vertical="top" wrapText="1"/>
    </xf>
    <xf numFmtId="0" fontId="18"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11" fillId="0" borderId="1" xfId="0" applyFont="1" applyBorder="1" applyAlignment="1">
      <alignment horizontal="left" vertical="top" wrapText="1"/>
    </xf>
    <xf numFmtId="0" fontId="5" fillId="0" borderId="1" xfId="0" applyFont="1" applyBorder="1" applyAlignment="1">
      <alignment horizontal="center" vertical="top" wrapText="1"/>
    </xf>
    <xf numFmtId="0" fontId="5" fillId="0" borderId="1" xfId="0" applyFont="1" applyBorder="1" applyAlignment="1">
      <alignment horizontal="left" vertical="top" wrapText="1"/>
    </xf>
    <xf numFmtId="0" fontId="19" fillId="0" borderId="1" xfId="0" applyFont="1" applyFill="1" applyBorder="1" applyAlignment="1">
      <alignment horizontal="center" vertical="top" wrapText="1"/>
    </xf>
    <xf numFmtId="0" fontId="14" fillId="0" borderId="1" xfId="0" applyFont="1" applyBorder="1" applyAlignment="1">
      <alignment horizontal="left" vertical="top" wrapText="1"/>
    </xf>
    <xf numFmtId="0" fontId="20" fillId="0" borderId="1" xfId="0" applyFont="1" applyBorder="1" applyAlignment="1">
      <alignment horizontal="center" vertical="top" wrapText="1"/>
    </xf>
    <xf numFmtId="0" fontId="20" fillId="0" borderId="1" xfId="0" applyFont="1" applyBorder="1" applyAlignment="1">
      <alignment horizontal="left" vertical="top" wrapText="1"/>
    </xf>
    <xf numFmtId="0" fontId="2" fillId="0" borderId="1" xfId="0" applyFont="1" applyFill="1" applyBorder="1" applyAlignment="1">
      <alignment horizontal="centerContinuous" vertical="top" wrapText="1"/>
    </xf>
    <xf numFmtId="0" fontId="5" fillId="3" borderId="1" xfId="0" applyFont="1" applyFill="1" applyBorder="1" applyAlignment="1">
      <alignment horizontal="center" vertical="top" wrapText="1"/>
    </xf>
    <xf numFmtId="0" fontId="21" fillId="0" borderId="1" xfId="0" applyFont="1" applyFill="1" applyBorder="1" applyAlignment="1">
      <alignment horizontal="centerContinuous" vertical="top" wrapText="1"/>
    </xf>
    <xf numFmtId="0" fontId="22" fillId="0" borderId="1" xfId="0" applyFont="1" applyBorder="1" applyAlignment="1">
      <alignment vertical="center" wrapText="1"/>
    </xf>
    <xf numFmtId="0" fontId="23" fillId="0" borderId="1" xfId="0" applyFont="1" applyBorder="1" applyAlignment="1">
      <alignment vertical="top" wrapText="1"/>
    </xf>
    <xf numFmtId="0" fontId="14" fillId="0" borderId="1" xfId="0" applyFont="1" applyFill="1" applyBorder="1" applyAlignment="1">
      <alignment horizontal="centerContinuous" vertical="top" wrapText="1"/>
    </xf>
    <xf numFmtId="0" fontId="23" fillId="0" borderId="0" xfId="0" applyFont="1" applyFill="1" applyAlignment="1">
      <alignment horizontal="centerContinuous" vertical="center" wrapText="1"/>
    </xf>
    <xf numFmtId="0" fontId="22" fillId="0" borderId="0" xfId="0" applyFont="1" applyAlignment="1">
      <alignment horizontal="centerContinuous" vertical="center"/>
    </xf>
    <xf numFmtId="165" fontId="1" fillId="0" borderId="0" xfId="1" applyNumberFormat="1" applyFont="1" applyAlignment="1">
      <alignment horizontal="centerContinuous" vertical="center" wrapText="1"/>
    </xf>
    <xf numFmtId="165" fontId="2" fillId="0" borderId="0" xfId="1" applyNumberFormat="1" applyFont="1" applyAlignment="1">
      <alignment horizontal="centerContinuous" vertical="center" wrapText="1"/>
    </xf>
    <xf numFmtId="166" fontId="2" fillId="0" borderId="0" xfId="0" applyNumberFormat="1" applyFont="1" applyAlignment="1">
      <alignment horizontal="center"/>
    </xf>
    <xf numFmtId="166" fontId="1" fillId="0" borderId="0" xfId="1" applyNumberFormat="1" applyFont="1" applyAlignment="1">
      <alignment horizontal="centerContinuous" vertical="center" wrapText="1"/>
    </xf>
    <xf numFmtId="166" fontId="1" fillId="0" borderId="0" xfId="1" applyNumberFormat="1" applyFont="1" applyAlignment="1"/>
    <xf numFmtId="166" fontId="1" fillId="2" borderId="1" xfId="3" applyNumberFormat="1" applyFont="1" applyFill="1" applyBorder="1" applyAlignment="1">
      <alignment horizontal="right" vertical="top" wrapText="1"/>
    </xf>
    <xf numFmtId="166" fontId="14" fillId="0" borderId="1" xfId="3" applyNumberFormat="1" applyFont="1" applyFill="1" applyBorder="1" applyAlignment="1">
      <alignment horizontal="right" vertical="top" wrapText="1"/>
    </xf>
    <xf numFmtId="166" fontId="1" fillId="0" borderId="1" xfId="3" applyNumberFormat="1" applyFont="1" applyFill="1" applyBorder="1" applyAlignment="1">
      <alignment horizontal="right" vertical="top" wrapText="1"/>
    </xf>
    <xf numFmtId="166" fontId="1" fillId="0" borderId="0" xfId="0" applyNumberFormat="1" applyFont="1" applyAlignment="1">
      <alignment horizontal="right" vertical="top" wrapText="1"/>
    </xf>
    <xf numFmtId="166" fontId="1" fillId="0" borderId="0" xfId="0" applyNumberFormat="1" applyFont="1"/>
    <xf numFmtId="164" fontId="22" fillId="0" borderId="0" xfId="0" applyNumberFormat="1" applyFont="1" applyAlignment="1">
      <alignment horizontal="centerContinuous" vertical="center"/>
    </xf>
    <xf numFmtId="164" fontId="22" fillId="0" borderId="0" xfId="0" applyNumberFormat="1" applyFont="1" applyAlignment="1">
      <alignment horizontal="centerContinuous"/>
    </xf>
    <xf numFmtId="164" fontId="23" fillId="0" borderId="0" xfId="0" applyNumberFormat="1" applyFont="1" applyFill="1" applyAlignment="1">
      <alignment horizontal="centerContinuous" vertical="center" wrapText="1"/>
    </xf>
    <xf numFmtId="164" fontId="1" fillId="0" borderId="0" xfId="1" applyNumberFormat="1" applyFont="1" applyAlignment="1">
      <alignment horizontal="centerContinuous" vertical="center" wrapText="1"/>
    </xf>
    <xf numFmtId="164" fontId="1" fillId="0" borderId="0" xfId="0" applyNumberFormat="1" applyFont="1" applyBorder="1" applyAlignment="1">
      <alignment horizontal="center" vertical="center" wrapText="1"/>
    </xf>
    <xf numFmtId="164" fontId="1" fillId="0" borderId="0" xfId="0" applyNumberFormat="1" applyFont="1"/>
    <xf numFmtId="164" fontId="24" fillId="0" borderId="1" xfId="4" applyNumberFormat="1" applyFont="1" applyBorder="1" applyAlignment="1">
      <alignment horizontal="right" vertical="top" wrapText="1"/>
    </xf>
    <xf numFmtId="164" fontId="11" fillId="0" borderId="1" xfId="0" applyNumberFormat="1" applyFont="1" applyBorder="1" applyAlignment="1">
      <alignment horizontal="right" vertical="top" wrapText="1"/>
    </xf>
    <xf numFmtId="164" fontId="1" fillId="0" borderId="1" xfId="0" applyNumberFormat="1" applyFont="1" applyBorder="1" applyAlignment="1">
      <alignment horizontal="right" vertical="top" wrapText="1"/>
    </xf>
    <xf numFmtId="164" fontId="14" fillId="0" borderId="1" xfId="5" applyNumberFormat="1" applyFont="1" applyBorder="1" applyAlignment="1">
      <alignment horizontal="right" vertical="top" wrapText="1"/>
    </xf>
    <xf numFmtId="164" fontId="2" fillId="0" borderId="1" xfId="0" applyNumberFormat="1" applyFont="1" applyBorder="1" applyAlignment="1">
      <alignment horizontal="right" vertical="top" wrapText="1"/>
    </xf>
    <xf numFmtId="164" fontId="2" fillId="0" borderId="1" xfId="4" applyNumberFormat="1" applyFont="1" applyBorder="1" applyAlignment="1">
      <alignment horizontal="right" vertical="top" wrapText="1"/>
    </xf>
    <xf numFmtId="164" fontId="9" fillId="0" borderId="1" xfId="0" applyNumberFormat="1" applyFont="1" applyBorder="1" applyAlignment="1">
      <alignment horizontal="right" vertical="top" wrapText="1"/>
    </xf>
    <xf numFmtId="164" fontId="1" fillId="0" borderId="1" xfId="4" applyNumberFormat="1" applyFont="1" applyBorder="1" applyAlignment="1">
      <alignment horizontal="right" vertical="top" wrapText="1"/>
    </xf>
    <xf numFmtId="164" fontId="10" fillId="0" borderId="1" xfId="6" applyNumberFormat="1" applyFont="1" applyBorder="1" applyAlignment="1">
      <alignment horizontal="right" vertical="top" wrapText="1"/>
    </xf>
    <xf numFmtId="164" fontId="14" fillId="0" borderId="1" xfId="6" applyNumberFormat="1" applyFont="1" applyBorder="1" applyAlignment="1">
      <alignment horizontal="right" vertical="top" wrapText="1"/>
    </xf>
    <xf numFmtId="164" fontId="20" fillId="0" borderId="1" xfId="0" applyNumberFormat="1" applyFont="1" applyBorder="1" applyAlignment="1">
      <alignment horizontal="right" vertical="top" wrapText="1"/>
    </xf>
    <xf numFmtId="164" fontId="14" fillId="0" borderId="1" xfId="7" applyNumberFormat="1" applyFont="1" applyFill="1" applyBorder="1" applyAlignment="1">
      <alignment horizontal="right" vertical="top" wrapText="1"/>
    </xf>
    <xf numFmtId="164" fontId="1" fillId="0" borderId="1" xfId="7" applyNumberFormat="1" applyFont="1" applyFill="1" applyBorder="1" applyAlignment="1">
      <alignment horizontal="right" vertical="top" wrapText="1"/>
    </xf>
    <xf numFmtId="164" fontId="2" fillId="0" borderId="1" xfId="7" applyNumberFormat="1" applyFont="1" applyFill="1" applyBorder="1" applyAlignment="1">
      <alignment horizontal="right" vertical="top" wrapText="1"/>
    </xf>
    <xf numFmtId="164" fontId="1" fillId="0" borderId="1" xfId="6" applyNumberFormat="1" applyFont="1" applyBorder="1" applyAlignment="1">
      <alignment horizontal="right" vertical="top" wrapText="1"/>
    </xf>
    <xf numFmtId="164" fontId="1" fillId="0" borderId="0" xfId="0" applyNumberFormat="1" applyFont="1" applyAlignment="1">
      <alignment horizontal="right" vertical="top" wrapText="1"/>
    </xf>
    <xf numFmtId="166" fontId="1" fillId="0" borderId="0" xfId="0" applyNumberFormat="1" applyFont="1" applyAlignment="1">
      <alignment horizontal="centerContinuous"/>
    </xf>
    <xf numFmtId="166" fontId="2" fillId="0" borderId="0" xfId="0" applyNumberFormat="1" applyFont="1" applyFill="1" applyAlignment="1">
      <alignment horizontal="centerContinuous" vertical="center" wrapText="1"/>
    </xf>
    <xf numFmtId="166" fontId="2" fillId="2" borderId="1" xfId="7" applyNumberFormat="1" applyFont="1" applyFill="1" applyBorder="1" applyAlignment="1">
      <alignment horizontal="right" vertical="top" wrapText="1"/>
    </xf>
    <xf numFmtId="166" fontId="1" fillId="2" borderId="1" xfId="7" applyNumberFormat="1" applyFont="1" applyFill="1" applyBorder="1" applyAlignment="1">
      <alignment horizontal="right" vertical="top" wrapText="1"/>
    </xf>
    <xf numFmtId="166" fontId="24" fillId="2" borderId="1" xfId="7" applyNumberFormat="1" applyFont="1" applyFill="1" applyBorder="1" applyAlignment="1">
      <alignment horizontal="right" vertical="top" wrapText="1"/>
    </xf>
    <xf numFmtId="166" fontId="14" fillId="2" borderId="1" xfId="7" applyNumberFormat="1" applyFont="1" applyFill="1" applyBorder="1" applyAlignment="1">
      <alignment horizontal="right" vertical="top" wrapText="1"/>
    </xf>
    <xf numFmtId="0" fontId="25" fillId="0" borderId="0" xfId="0" applyFont="1" applyAlignment="1">
      <alignment horizontal="left" vertical="center"/>
    </xf>
    <xf numFmtId="0" fontId="2"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center" vertical="center" wrapText="1"/>
    </xf>
  </cellXfs>
  <cellStyles count="15">
    <cellStyle name="Comma" xfId="7" builtinId="3"/>
    <cellStyle name="Normal" xfId="0" builtinId="0"/>
    <cellStyle name="Normal 10 10" xfId="10"/>
    <cellStyle name="Normal 2" xfId="1"/>
    <cellStyle name="Normal 2 2 2 3" xfId="11"/>
    <cellStyle name="Normal 2 3 5" xfId="9"/>
    <cellStyle name="Normal 4 7 4" xfId="12"/>
    <cellStyle name="Normal 5" xfId="2"/>
    <cellStyle name="Percent" xfId="3" builtinId="5"/>
    <cellStyle name="SN_241" xfId="4"/>
    <cellStyle name="SN_b" xfId="5"/>
    <cellStyle name="SN_it" xfId="6"/>
    <cellStyle name="Обычный 14" xfId="14"/>
    <cellStyle name="Обычный 3" xfId="8"/>
    <cellStyle name="Обычный 4"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3"/>
  <sheetViews>
    <sheetView tabSelected="1" zoomScale="96" zoomScaleNormal="96" workbookViewId="0"/>
  </sheetViews>
  <sheetFormatPr defaultColWidth="49.85546875" defaultRowHeight="13.5" x14ac:dyDescent="0.25"/>
  <cols>
    <col min="1" max="1" width="6" style="1" customWidth="1"/>
    <col min="2" max="2" width="7.42578125" style="1" customWidth="1"/>
    <col min="3" max="3" width="63.28515625" style="3" customWidth="1"/>
    <col min="4" max="6" width="15.5703125" style="44" customWidth="1"/>
    <col min="7" max="7" width="12.42578125" style="38" customWidth="1"/>
    <col min="8" max="16384" width="49.85546875" style="1"/>
  </cols>
  <sheetData>
    <row r="1" spans="1:7" ht="16.5" customHeight="1" x14ac:dyDescent="0.3">
      <c r="A1" s="27"/>
      <c r="B1" s="28"/>
      <c r="C1" s="28"/>
      <c r="D1" s="39"/>
      <c r="E1" s="40"/>
      <c r="F1" s="40"/>
      <c r="G1" s="31" t="s">
        <v>507</v>
      </c>
    </row>
    <row r="2" spans="1:7" ht="16.5" customHeight="1" x14ac:dyDescent="0.3">
      <c r="A2" s="27"/>
      <c r="B2" s="28"/>
      <c r="C2" s="28"/>
      <c r="D2" s="39"/>
      <c r="E2" s="40"/>
      <c r="F2" s="40"/>
      <c r="G2" s="31" t="s">
        <v>4</v>
      </c>
    </row>
    <row r="3" spans="1:7" ht="16.5" customHeight="1" x14ac:dyDescent="0.3">
      <c r="A3" s="27" t="s">
        <v>45</v>
      </c>
      <c r="B3" s="28"/>
      <c r="C3" s="28"/>
      <c r="D3" s="39"/>
      <c r="E3" s="40"/>
      <c r="F3" s="40"/>
      <c r="G3" s="61"/>
    </row>
    <row r="4" spans="1:7" ht="66.75" customHeight="1" x14ac:dyDescent="0.25">
      <c r="A4" s="27" t="s">
        <v>508</v>
      </c>
      <c r="B4" s="27"/>
      <c r="C4" s="27"/>
      <c r="D4" s="41"/>
      <c r="E4" s="41"/>
      <c r="F4" s="41"/>
      <c r="G4" s="62"/>
    </row>
    <row r="5" spans="1:7" ht="15" customHeight="1" x14ac:dyDescent="0.25">
      <c r="A5" s="30" t="s">
        <v>506</v>
      </c>
      <c r="B5" s="29"/>
      <c r="C5" s="29"/>
      <c r="D5" s="42"/>
      <c r="E5" s="42"/>
      <c r="F5" s="42"/>
      <c r="G5" s="32"/>
    </row>
    <row r="6" spans="1:7" x14ac:dyDescent="0.25">
      <c r="A6" s="2"/>
      <c r="B6" s="2"/>
      <c r="C6" s="2"/>
      <c r="D6" s="43"/>
      <c r="G6" s="33"/>
    </row>
    <row r="7" spans="1:7" ht="33.75" customHeight="1" x14ac:dyDescent="0.25">
      <c r="A7" s="4" t="s">
        <v>0</v>
      </c>
      <c r="B7" s="4"/>
      <c r="C7" s="68" t="s">
        <v>3</v>
      </c>
      <c r="D7" s="69" t="s">
        <v>46</v>
      </c>
      <c r="E7" s="69" t="s">
        <v>47</v>
      </c>
      <c r="F7" s="69" t="s">
        <v>48</v>
      </c>
      <c r="G7" s="70" t="s">
        <v>49</v>
      </c>
    </row>
    <row r="8" spans="1:7" ht="75.75" customHeight="1" x14ac:dyDescent="0.25">
      <c r="A8" s="5" t="s">
        <v>1</v>
      </c>
      <c r="B8" s="5" t="s">
        <v>2</v>
      </c>
      <c r="C8" s="68"/>
      <c r="D8" s="69"/>
      <c r="E8" s="69"/>
      <c r="F8" s="69"/>
      <c r="G8" s="70"/>
    </row>
    <row r="9" spans="1:7" ht="18.75" customHeight="1" x14ac:dyDescent="0.25">
      <c r="A9" s="24"/>
      <c r="B9" s="24"/>
      <c r="C9" s="25" t="s">
        <v>5</v>
      </c>
      <c r="D9" s="45">
        <f>+D11+D39</f>
        <v>25299499.100000001</v>
      </c>
      <c r="E9" s="45">
        <f>+E11+E39</f>
        <v>35720370.096000008</v>
      </c>
      <c r="F9" s="45">
        <f>+F11+F39</f>
        <v>34813593.366999999</v>
      </c>
      <c r="G9" s="65">
        <f>F9/E9*100</f>
        <v>97.46145763170145</v>
      </c>
    </row>
    <row r="10" spans="1:7" ht="13.5" customHeight="1" x14ac:dyDescent="0.25">
      <c r="A10" s="6"/>
      <c r="B10" s="8"/>
      <c r="C10" s="9" t="s">
        <v>6</v>
      </c>
      <c r="D10" s="46"/>
      <c r="E10" s="47"/>
      <c r="F10" s="47"/>
      <c r="G10" s="34"/>
    </row>
    <row r="11" spans="1:7" ht="22.5" customHeight="1" x14ac:dyDescent="0.25">
      <c r="A11" s="26" t="s">
        <v>464</v>
      </c>
      <c r="B11" s="26"/>
      <c r="C11" s="26"/>
      <c r="D11" s="48">
        <f>D12+D23</f>
        <v>1025659.1</v>
      </c>
      <c r="E11" s="48">
        <f>E12+E23</f>
        <v>1026749.1</v>
      </c>
      <c r="F11" s="48">
        <f>F12+F23</f>
        <v>1022024.8999999999</v>
      </c>
      <c r="G11" s="63">
        <f>F11/E11*100</f>
        <v>99.539887592791658</v>
      </c>
    </row>
    <row r="12" spans="1:7" ht="38.25" customHeight="1" x14ac:dyDescent="0.25">
      <c r="A12" s="21" t="s">
        <v>7</v>
      </c>
      <c r="B12" s="21"/>
      <c r="C12" s="21"/>
      <c r="D12" s="49">
        <f>D13+D18</f>
        <v>773788.6</v>
      </c>
      <c r="E12" s="49">
        <f>E13+E18</f>
        <v>774878.6</v>
      </c>
      <c r="F12" s="49">
        <f>F13+F18</f>
        <v>773168.6</v>
      </c>
      <c r="G12" s="63">
        <f t="shared" ref="G12:G75" si="0">F12/E12*100</f>
        <v>99.779320270297816</v>
      </c>
    </row>
    <row r="13" spans="1:7" ht="20.25" customHeight="1" x14ac:dyDescent="0.25">
      <c r="A13" s="15" t="s">
        <v>8</v>
      </c>
      <c r="B13" s="15"/>
      <c r="C13" s="16" t="s">
        <v>9</v>
      </c>
      <c r="D13" s="50">
        <f>D15</f>
        <v>7860</v>
      </c>
      <c r="E13" s="50">
        <f>E15</f>
        <v>8950</v>
      </c>
      <c r="F13" s="50">
        <f>F15</f>
        <v>7240</v>
      </c>
      <c r="G13" s="63">
        <f t="shared" si="0"/>
        <v>80.89385474860336</v>
      </c>
    </row>
    <row r="14" spans="1:7" ht="19.5" customHeight="1" x14ac:dyDescent="0.25">
      <c r="A14" s="11"/>
      <c r="B14" s="11"/>
      <c r="C14" s="14" t="s">
        <v>6</v>
      </c>
      <c r="D14" s="51"/>
      <c r="E14" s="52"/>
      <c r="F14" s="52"/>
      <c r="G14" s="63"/>
    </row>
    <row r="15" spans="1:7" ht="31.5" customHeight="1" x14ac:dyDescent="0.25">
      <c r="A15" s="15"/>
      <c r="B15" s="15" t="s">
        <v>10</v>
      </c>
      <c r="C15" s="16" t="s">
        <v>11</v>
      </c>
      <c r="D15" s="50">
        <f>D17</f>
        <v>7860</v>
      </c>
      <c r="E15" s="50">
        <f>E17</f>
        <v>8950</v>
      </c>
      <c r="F15" s="50">
        <f>F17</f>
        <v>7240</v>
      </c>
      <c r="G15" s="63">
        <f t="shared" si="0"/>
        <v>80.89385474860336</v>
      </c>
    </row>
    <row r="16" spans="1:7" ht="20.25" customHeight="1" x14ac:dyDescent="0.25">
      <c r="A16" s="11"/>
      <c r="B16" s="11"/>
      <c r="C16" s="14" t="s">
        <v>12</v>
      </c>
      <c r="D16" s="51"/>
      <c r="E16" s="53"/>
      <c r="F16" s="53"/>
      <c r="G16" s="34"/>
    </row>
    <row r="17" spans="1:7" ht="33.75" customHeight="1" x14ac:dyDescent="0.25">
      <c r="A17" s="19"/>
      <c r="B17" s="19"/>
      <c r="C17" s="18" t="s">
        <v>7</v>
      </c>
      <c r="D17" s="54">
        <v>7860</v>
      </c>
      <c r="E17" s="54">
        <v>8950</v>
      </c>
      <c r="F17" s="54">
        <v>7240</v>
      </c>
      <c r="G17" s="66">
        <f t="shared" si="0"/>
        <v>80.89385474860336</v>
      </c>
    </row>
    <row r="18" spans="1:7" ht="21" customHeight="1" x14ac:dyDescent="0.25">
      <c r="A18" s="15" t="s">
        <v>13</v>
      </c>
      <c r="B18" s="15"/>
      <c r="C18" s="16" t="s">
        <v>14</v>
      </c>
      <c r="D18" s="50">
        <f>D20</f>
        <v>765928.6</v>
      </c>
      <c r="E18" s="50">
        <f>E20</f>
        <v>765928.6</v>
      </c>
      <c r="F18" s="50">
        <f>F20</f>
        <v>765928.6</v>
      </c>
      <c r="G18" s="63">
        <f t="shared" si="0"/>
        <v>100</v>
      </c>
    </row>
    <row r="19" spans="1:7" ht="24" customHeight="1" x14ac:dyDescent="0.25">
      <c r="A19" s="11"/>
      <c r="B19" s="11"/>
      <c r="C19" s="14" t="s">
        <v>6</v>
      </c>
      <c r="D19" s="51"/>
      <c r="E19" s="52"/>
      <c r="F19" s="52"/>
      <c r="G19" s="63"/>
    </row>
    <row r="20" spans="1:7" ht="50.25" customHeight="1" x14ac:dyDescent="0.25">
      <c r="A20" s="15"/>
      <c r="B20" s="15" t="s">
        <v>15</v>
      </c>
      <c r="C20" s="16" t="s">
        <v>16</v>
      </c>
      <c r="D20" s="50">
        <f>D22</f>
        <v>765928.6</v>
      </c>
      <c r="E20" s="50">
        <f>E22</f>
        <v>765928.6</v>
      </c>
      <c r="F20" s="50">
        <f>F22</f>
        <v>765928.6</v>
      </c>
      <c r="G20" s="63">
        <f t="shared" si="0"/>
        <v>100</v>
      </c>
    </row>
    <row r="21" spans="1:7" ht="21" customHeight="1" x14ac:dyDescent="0.25">
      <c r="A21" s="11"/>
      <c r="B21" s="11"/>
      <c r="C21" s="14" t="s">
        <v>12</v>
      </c>
      <c r="D21" s="51"/>
      <c r="E21" s="53"/>
      <c r="F21" s="53"/>
      <c r="G21" s="34"/>
    </row>
    <row r="22" spans="1:7" ht="35.25" customHeight="1" x14ac:dyDescent="0.25">
      <c r="A22" s="19"/>
      <c r="B22" s="19"/>
      <c r="C22" s="18" t="s">
        <v>7</v>
      </c>
      <c r="D22" s="54">
        <v>765928.6</v>
      </c>
      <c r="E22" s="54">
        <v>765928.6</v>
      </c>
      <c r="F22" s="54">
        <v>765928.6</v>
      </c>
      <c r="G22" s="66">
        <f t="shared" si="0"/>
        <v>100</v>
      </c>
    </row>
    <row r="23" spans="1:7" ht="21" customHeight="1" x14ac:dyDescent="0.25">
      <c r="A23" s="21" t="s">
        <v>17</v>
      </c>
      <c r="B23" s="21"/>
      <c r="C23" s="21"/>
      <c r="D23" s="49">
        <f>D24</f>
        <v>251870.5</v>
      </c>
      <c r="E23" s="49">
        <f>E24</f>
        <v>251870.5</v>
      </c>
      <c r="F23" s="49">
        <f>F24</f>
        <v>248856.3</v>
      </c>
      <c r="G23" s="63">
        <f t="shared" si="0"/>
        <v>98.803273904645437</v>
      </c>
    </row>
    <row r="24" spans="1:7" ht="21.75" customHeight="1" x14ac:dyDescent="0.25">
      <c r="A24" s="15" t="s">
        <v>18</v>
      </c>
      <c r="B24" s="15"/>
      <c r="C24" s="16" t="s">
        <v>19</v>
      </c>
      <c r="D24" s="50">
        <f>D26</f>
        <v>251870.5</v>
      </c>
      <c r="E24" s="50">
        <f>E26</f>
        <v>251870.5</v>
      </c>
      <c r="F24" s="50">
        <f>F26</f>
        <v>248856.3</v>
      </c>
      <c r="G24" s="63">
        <f t="shared" si="0"/>
        <v>98.803273904645437</v>
      </c>
    </row>
    <row r="25" spans="1:7" ht="19.5" customHeight="1" x14ac:dyDescent="0.25">
      <c r="A25" s="11"/>
      <c r="B25" s="11"/>
      <c r="C25" s="14" t="s">
        <v>6</v>
      </c>
      <c r="D25" s="51"/>
      <c r="E25" s="52"/>
      <c r="F25" s="52"/>
      <c r="G25" s="34"/>
    </row>
    <row r="26" spans="1:7" ht="32.25" customHeight="1" x14ac:dyDescent="0.25">
      <c r="A26" s="15"/>
      <c r="B26" s="22" t="s">
        <v>20</v>
      </c>
      <c r="C26" s="16" t="s">
        <v>21</v>
      </c>
      <c r="D26" s="50">
        <f>SUM(D28:D38)</f>
        <v>251870.5</v>
      </c>
      <c r="E26" s="50">
        <f>SUM(E28:E38)</f>
        <v>251870.5</v>
      </c>
      <c r="F26" s="50">
        <f>SUM(F28:F38)</f>
        <v>248856.3</v>
      </c>
      <c r="G26" s="63">
        <f t="shared" si="0"/>
        <v>98.803273904645437</v>
      </c>
    </row>
    <row r="27" spans="1:7" ht="17.25" customHeight="1" x14ac:dyDescent="0.25">
      <c r="A27" s="11"/>
      <c r="B27" s="11"/>
      <c r="C27" s="14" t="s">
        <v>12</v>
      </c>
      <c r="D27" s="51"/>
      <c r="E27" s="53"/>
      <c r="F27" s="53"/>
      <c r="G27" s="34"/>
    </row>
    <row r="28" spans="1:7" ht="36" customHeight="1" x14ac:dyDescent="0.25">
      <c r="A28" s="11"/>
      <c r="B28" s="11"/>
      <c r="C28" s="18" t="s">
        <v>7</v>
      </c>
      <c r="D28" s="54">
        <v>60353.9</v>
      </c>
      <c r="E28" s="54">
        <v>60353.9</v>
      </c>
      <c r="F28" s="54">
        <v>60353.9</v>
      </c>
      <c r="G28" s="66">
        <f t="shared" si="0"/>
        <v>100</v>
      </c>
    </row>
    <row r="29" spans="1:7" ht="17.25" customHeight="1" x14ac:dyDescent="0.25">
      <c r="A29" s="11"/>
      <c r="B29" s="11"/>
      <c r="C29" s="18" t="s">
        <v>22</v>
      </c>
      <c r="D29" s="54">
        <v>8715.4</v>
      </c>
      <c r="E29" s="54">
        <v>8715.4</v>
      </c>
      <c r="F29" s="54">
        <v>8715.4</v>
      </c>
      <c r="G29" s="66">
        <f t="shared" si="0"/>
        <v>100</v>
      </c>
    </row>
    <row r="30" spans="1:7" ht="17.25" customHeight="1" x14ac:dyDescent="0.25">
      <c r="A30" s="11"/>
      <c r="B30" s="11"/>
      <c r="C30" s="18" t="s">
        <v>23</v>
      </c>
      <c r="D30" s="54">
        <v>13290.9</v>
      </c>
      <c r="E30" s="54">
        <v>13290.9</v>
      </c>
      <c r="F30" s="54">
        <v>13290.9</v>
      </c>
      <c r="G30" s="66">
        <f t="shared" si="0"/>
        <v>100</v>
      </c>
    </row>
    <row r="31" spans="1:7" ht="18.75" customHeight="1" x14ac:dyDescent="0.25">
      <c r="A31" s="11"/>
      <c r="B31" s="11"/>
      <c r="C31" s="18" t="s">
        <v>24</v>
      </c>
      <c r="D31" s="54">
        <v>17866.5</v>
      </c>
      <c r="E31" s="54">
        <v>17866.5</v>
      </c>
      <c r="F31" s="54">
        <v>16341.5</v>
      </c>
      <c r="G31" s="66">
        <f t="shared" si="0"/>
        <v>91.464472616349042</v>
      </c>
    </row>
    <row r="32" spans="1:7" ht="18" customHeight="1" x14ac:dyDescent="0.25">
      <c r="A32" s="11"/>
      <c r="B32" s="11"/>
      <c r="C32" s="18" t="s">
        <v>25</v>
      </c>
      <c r="D32" s="54">
        <v>20481.099999999999</v>
      </c>
      <c r="E32" s="54">
        <v>20481.099999999999</v>
      </c>
      <c r="F32" s="54">
        <v>20481.099999999999</v>
      </c>
      <c r="G32" s="66">
        <f t="shared" si="0"/>
        <v>100</v>
      </c>
    </row>
    <row r="33" spans="1:7" ht="18" customHeight="1" x14ac:dyDescent="0.25">
      <c r="A33" s="11"/>
      <c r="B33" s="11"/>
      <c r="C33" s="18" t="s">
        <v>26</v>
      </c>
      <c r="D33" s="54">
        <v>16123.4</v>
      </c>
      <c r="E33" s="54">
        <v>16123.4</v>
      </c>
      <c r="F33" s="54">
        <v>16123.4</v>
      </c>
      <c r="G33" s="66">
        <f t="shared" si="0"/>
        <v>100</v>
      </c>
    </row>
    <row r="34" spans="1:7" ht="20.25" customHeight="1" x14ac:dyDescent="0.25">
      <c r="A34" s="11"/>
      <c r="B34" s="11"/>
      <c r="C34" s="18" t="s">
        <v>27</v>
      </c>
      <c r="D34" s="54">
        <v>27017.599999999999</v>
      </c>
      <c r="E34" s="54">
        <v>27017.599999999999</v>
      </c>
      <c r="F34" s="54">
        <v>27017.599999999999</v>
      </c>
      <c r="G34" s="66">
        <f t="shared" si="0"/>
        <v>100</v>
      </c>
    </row>
    <row r="35" spans="1:7" ht="18.75" customHeight="1" x14ac:dyDescent="0.25">
      <c r="A35" s="11"/>
      <c r="B35" s="11"/>
      <c r="C35" s="18" t="s">
        <v>28</v>
      </c>
      <c r="D35" s="54">
        <v>40305.1</v>
      </c>
      <c r="E35" s="54">
        <v>40305.1</v>
      </c>
      <c r="F35" s="54">
        <v>40305</v>
      </c>
      <c r="G35" s="66">
        <f t="shared" si="0"/>
        <v>99.999751892440415</v>
      </c>
    </row>
    <row r="36" spans="1:7" ht="21.75" customHeight="1" x14ac:dyDescent="0.25">
      <c r="A36" s="11"/>
      <c r="B36" s="11"/>
      <c r="C36" s="18" t="s">
        <v>29</v>
      </c>
      <c r="D36" s="54">
        <v>19827.400000000001</v>
      </c>
      <c r="E36" s="54">
        <v>19827.400000000001</v>
      </c>
      <c r="F36" s="54">
        <v>19827.400000000001</v>
      </c>
      <c r="G36" s="66">
        <f t="shared" si="0"/>
        <v>100</v>
      </c>
    </row>
    <row r="37" spans="1:7" ht="20.25" customHeight="1" x14ac:dyDescent="0.25">
      <c r="A37" s="11"/>
      <c r="B37" s="11"/>
      <c r="C37" s="18" t="s">
        <v>30</v>
      </c>
      <c r="D37" s="54">
        <v>4793.5</v>
      </c>
      <c r="E37" s="54">
        <v>4793.5</v>
      </c>
      <c r="F37" s="54">
        <v>4793.5</v>
      </c>
      <c r="G37" s="66">
        <f t="shared" si="0"/>
        <v>100</v>
      </c>
    </row>
    <row r="38" spans="1:7" ht="18.75" customHeight="1" x14ac:dyDescent="0.25">
      <c r="A38" s="11"/>
      <c r="B38" s="11"/>
      <c r="C38" s="18" t="s">
        <v>31</v>
      </c>
      <c r="D38" s="54">
        <v>23095.7</v>
      </c>
      <c r="E38" s="54">
        <v>23095.7</v>
      </c>
      <c r="F38" s="54">
        <v>21606.6</v>
      </c>
      <c r="G38" s="66">
        <f t="shared" si="0"/>
        <v>93.552479465874598</v>
      </c>
    </row>
    <row r="39" spans="1:7" ht="19.5" customHeight="1" x14ac:dyDescent="0.25">
      <c r="A39" s="23" t="s">
        <v>465</v>
      </c>
      <c r="B39" s="23"/>
      <c r="C39" s="26"/>
      <c r="D39" s="48">
        <f>D40+D534</f>
        <v>24273840</v>
      </c>
      <c r="E39" s="48">
        <f t="shared" ref="E39:F39" si="1">E40+E534</f>
        <v>34693620.996000007</v>
      </c>
      <c r="F39" s="48">
        <f t="shared" si="1"/>
        <v>33791568.467</v>
      </c>
      <c r="G39" s="63">
        <f t="shared" si="0"/>
        <v>97.39994701301427</v>
      </c>
    </row>
    <row r="40" spans="1:7" ht="32.25" customHeight="1" x14ac:dyDescent="0.25">
      <c r="A40" s="21" t="s">
        <v>7</v>
      </c>
      <c r="B40" s="21"/>
      <c r="C40" s="21"/>
      <c r="D40" s="49">
        <f>D41+D46</f>
        <v>23951213.5</v>
      </c>
      <c r="E40" s="49">
        <f t="shared" ref="E40:F40" si="2">E41+E46</f>
        <v>34370994.496000007</v>
      </c>
      <c r="F40" s="49">
        <f t="shared" si="2"/>
        <v>33520315.906999998</v>
      </c>
      <c r="G40" s="63">
        <f t="shared" si="0"/>
        <v>97.525010255088745</v>
      </c>
    </row>
    <row r="41" spans="1:7" ht="21" customHeight="1" x14ac:dyDescent="0.25">
      <c r="A41" s="15" t="s">
        <v>13</v>
      </c>
      <c r="B41" s="15"/>
      <c r="C41" s="16" t="s">
        <v>14</v>
      </c>
      <c r="D41" s="50">
        <f>D43</f>
        <v>400000</v>
      </c>
      <c r="E41" s="50">
        <f>E43</f>
        <v>145392.6</v>
      </c>
      <c r="F41" s="50">
        <f>F43</f>
        <v>122457.69100000001</v>
      </c>
      <c r="G41" s="63">
        <f t="shared" si="0"/>
        <v>84.225532110987771</v>
      </c>
    </row>
    <row r="42" spans="1:7" ht="18" customHeight="1" x14ac:dyDescent="0.25">
      <c r="A42" s="11"/>
      <c r="B42" s="11"/>
      <c r="C42" s="14" t="s">
        <v>6</v>
      </c>
      <c r="D42" s="51"/>
      <c r="E42" s="51"/>
      <c r="F42" s="51"/>
      <c r="G42" s="63"/>
    </row>
    <row r="43" spans="1:7" ht="52.5" customHeight="1" x14ac:dyDescent="0.25">
      <c r="A43" s="15"/>
      <c r="B43" s="15" t="s">
        <v>32</v>
      </c>
      <c r="C43" s="16" t="s">
        <v>33</v>
      </c>
      <c r="D43" s="50">
        <f>D45</f>
        <v>400000</v>
      </c>
      <c r="E43" s="50">
        <f>E45</f>
        <v>145392.6</v>
      </c>
      <c r="F43" s="50">
        <f>F45</f>
        <v>122457.69100000001</v>
      </c>
      <c r="G43" s="63">
        <f t="shared" si="0"/>
        <v>84.225532110987771</v>
      </c>
    </row>
    <row r="44" spans="1:7" ht="15.75" customHeight="1" x14ac:dyDescent="0.25">
      <c r="A44" s="11"/>
      <c r="B44" s="11"/>
      <c r="C44" s="14" t="s">
        <v>12</v>
      </c>
      <c r="D44" s="51"/>
      <c r="E44" s="52"/>
      <c r="F44" s="52"/>
      <c r="G44" s="63"/>
    </row>
    <row r="45" spans="1:7" ht="33" customHeight="1" x14ac:dyDescent="0.25">
      <c r="A45" s="11"/>
      <c r="B45" s="11"/>
      <c r="C45" s="18" t="s">
        <v>7</v>
      </c>
      <c r="D45" s="54">
        <v>400000</v>
      </c>
      <c r="E45" s="54">
        <v>145392.6</v>
      </c>
      <c r="F45" s="54">
        <v>122457.69100000001</v>
      </c>
      <c r="G45" s="66">
        <f t="shared" si="0"/>
        <v>84.225532110987771</v>
      </c>
    </row>
    <row r="46" spans="1:7" ht="18" customHeight="1" x14ac:dyDescent="0.25">
      <c r="A46" s="15" t="s">
        <v>34</v>
      </c>
      <c r="B46" s="15"/>
      <c r="C46" s="16" t="s">
        <v>35</v>
      </c>
      <c r="D46" s="50">
        <f>D48+D490+D510+D521</f>
        <v>23551213.5</v>
      </c>
      <c r="E46" s="50">
        <f t="shared" ref="E46:F46" si="3">E48+E490+E510+E521</f>
        <v>34225601.896000005</v>
      </c>
      <c r="F46" s="50">
        <f t="shared" si="3"/>
        <v>33397858.215999998</v>
      </c>
      <c r="G46" s="63">
        <f t="shared" si="0"/>
        <v>97.581507309892629</v>
      </c>
    </row>
    <row r="47" spans="1:7" ht="15.75" customHeight="1" x14ac:dyDescent="0.25">
      <c r="A47" s="11"/>
      <c r="B47" s="11"/>
      <c r="C47" s="14" t="s">
        <v>6</v>
      </c>
      <c r="D47" s="51"/>
      <c r="E47" s="51"/>
      <c r="F47" s="51"/>
      <c r="G47" s="63"/>
    </row>
    <row r="48" spans="1:7" ht="33.75" customHeight="1" x14ac:dyDescent="0.25">
      <c r="A48" s="15"/>
      <c r="B48" s="15" t="s">
        <v>36</v>
      </c>
      <c r="C48" s="16" t="s">
        <v>495</v>
      </c>
      <c r="D48" s="50">
        <f>D50+D51+D71+D125+D188+D250+D314+D354+D410+D436+D457</f>
        <v>22000000</v>
      </c>
      <c r="E48" s="50">
        <f>E50+E51+E71+E125+E188+E250+E314+E354+E410+E436+E457</f>
        <v>31831272.696000006</v>
      </c>
      <c r="F48" s="50">
        <f>F50+F51+F71+F125+F188+F250+F314+F354+F410+F436+F457</f>
        <v>31010091.695</v>
      </c>
      <c r="G48" s="63">
        <f t="shared" si="0"/>
        <v>97.420206823514164</v>
      </c>
    </row>
    <row r="49" spans="1:7" ht="18" customHeight="1" x14ac:dyDescent="0.25">
      <c r="A49" s="11"/>
      <c r="B49" s="11"/>
      <c r="C49" s="14" t="s">
        <v>12</v>
      </c>
      <c r="D49" s="51"/>
      <c r="E49" s="52"/>
      <c r="F49" s="52"/>
      <c r="G49" s="34"/>
    </row>
    <row r="50" spans="1:7" s="7" customFormat="1" ht="21.75" customHeight="1" x14ac:dyDescent="0.25">
      <c r="A50" s="12"/>
      <c r="B50" s="12"/>
      <c r="C50" s="20" t="s">
        <v>37</v>
      </c>
      <c r="D50" s="56">
        <v>22000000</v>
      </c>
      <c r="E50" s="56">
        <v>0</v>
      </c>
      <c r="F50" s="56">
        <v>0</v>
      </c>
      <c r="G50" s="66">
        <v>0</v>
      </c>
    </row>
    <row r="51" spans="1:7" s="7" customFormat="1" ht="25.5" customHeight="1" x14ac:dyDescent="0.25">
      <c r="A51" s="12"/>
      <c r="B51" s="12"/>
      <c r="C51" s="20" t="s">
        <v>22</v>
      </c>
      <c r="D51" s="56">
        <f>SUM(D52:D70)</f>
        <v>0</v>
      </c>
      <c r="E51" s="56">
        <f>SUM(E52:E70)</f>
        <v>2280718.6000000006</v>
      </c>
      <c r="F51" s="56">
        <f>SUM(F52:F70)</f>
        <v>2272488.0880000005</v>
      </c>
      <c r="G51" s="66">
        <f t="shared" si="0"/>
        <v>99.639126370083531</v>
      </c>
    </row>
    <row r="52" spans="1:7" ht="35.25" customHeight="1" x14ac:dyDescent="0.25">
      <c r="A52" s="12"/>
      <c r="B52" s="12"/>
      <c r="C52" s="10" t="s">
        <v>50</v>
      </c>
      <c r="D52" s="57">
        <v>0</v>
      </c>
      <c r="E52" s="57">
        <v>12957</v>
      </c>
      <c r="F52" s="57">
        <v>12957</v>
      </c>
      <c r="G52" s="64">
        <f t="shared" si="0"/>
        <v>100</v>
      </c>
    </row>
    <row r="53" spans="1:7" ht="36" customHeight="1" x14ac:dyDescent="0.25">
      <c r="A53" s="12"/>
      <c r="B53" s="12"/>
      <c r="C53" s="10" t="s">
        <v>51</v>
      </c>
      <c r="D53" s="57">
        <v>0</v>
      </c>
      <c r="E53" s="57">
        <v>5346.8</v>
      </c>
      <c r="F53" s="57">
        <v>5346.8</v>
      </c>
      <c r="G53" s="64">
        <f t="shared" si="0"/>
        <v>100</v>
      </c>
    </row>
    <row r="54" spans="1:7" ht="47.25" customHeight="1" x14ac:dyDescent="0.25">
      <c r="A54" s="12"/>
      <c r="B54" s="12"/>
      <c r="C54" s="10" t="s">
        <v>52</v>
      </c>
      <c r="D54" s="57">
        <v>0</v>
      </c>
      <c r="E54" s="57">
        <v>51543</v>
      </c>
      <c r="F54" s="57">
        <v>51543</v>
      </c>
      <c r="G54" s="64">
        <f t="shared" si="0"/>
        <v>100</v>
      </c>
    </row>
    <row r="55" spans="1:7" ht="96.75" customHeight="1" x14ac:dyDescent="0.25">
      <c r="A55" s="12"/>
      <c r="B55" s="12"/>
      <c r="C55" s="10" t="s">
        <v>53</v>
      </c>
      <c r="D55" s="57">
        <v>0</v>
      </c>
      <c r="E55" s="57">
        <v>143767.6</v>
      </c>
      <c r="F55" s="57">
        <v>143767.6</v>
      </c>
      <c r="G55" s="64">
        <f t="shared" si="0"/>
        <v>100</v>
      </c>
    </row>
    <row r="56" spans="1:7" ht="82.5" customHeight="1" x14ac:dyDescent="0.25">
      <c r="A56" s="12"/>
      <c r="B56" s="12"/>
      <c r="C56" s="10" t="s">
        <v>54</v>
      </c>
      <c r="D56" s="57">
        <v>0</v>
      </c>
      <c r="E56" s="57">
        <v>230918.6</v>
      </c>
      <c r="F56" s="57">
        <v>230918.6</v>
      </c>
      <c r="G56" s="64">
        <f t="shared" si="0"/>
        <v>100</v>
      </c>
    </row>
    <row r="57" spans="1:7" ht="37.5" customHeight="1" x14ac:dyDescent="0.25">
      <c r="A57" s="12"/>
      <c r="B57" s="12"/>
      <c r="C57" s="10" t="s">
        <v>55</v>
      </c>
      <c r="D57" s="57">
        <v>0</v>
      </c>
      <c r="E57" s="57">
        <v>208226.8</v>
      </c>
      <c r="F57" s="57">
        <f>13430.8+61018.6+40136.8+73222.8+14709.9+5707.9</f>
        <v>208226.8</v>
      </c>
      <c r="G57" s="64">
        <f t="shared" si="0"/>
        <v>100</v>
      </c>
    </row>
    <row r="58" spans="1:7" ht="93" customHeight="1" x14ac:dyDescent="0.25">
      <c r="A58" s="12"/>
      <c r="B58" s="12"/>
      <c r="C58" s="10" t="s">
        <v>479</v>
      </c>
      <c r="D58" s="57">
        <v>0</v>
      </c>
      <c r="E58" s="57">
        <v>11385.3</v>
      </c>
      <c r="F58" s="57">
        <v>11385.3</v>
      </c>
      <c r="G58" s="64">
        <f t="shared" si="0"/>
        <v>100</v>
      </c>
    </row>
    <row r="59" spans="1:7" ht="55.5" customHeight="1" x14ac:dyDescent="0.25">
      <c r="A59" s="12"/>
      <c r="B59" s="12"/>
      <c r="C59" s="10" t="s">
        <v>56</v>
      </c>
      <c r="D59" s="57">
        <v>0</v>
      </c>
      <c r="E59" s="57">
        <v>209937</v>
      </c>
      <c r="F59" s="57">
        <f>33970.8+28529.9+19423.988+128012.3</f>
        <v>209936.98800000001</v>
      </c>
      <c r="G59" s="64">
        <f t="shared" si="0"/>
        <v>99.999994283999499</v>
      </c>
    </row>
    <row r="60" spans="1:7" ht="36" customHeight="1" x14ac:dyDescent="0.25">
      <c r="A60" s="12"/>
      <c r="B60" s="12"/>
      <c r="C60" s="10" t="s">
        <v>57</v>
      </c>
      <c r="D60" s="57">
        <v>0</v>
      </c>
      <c r="E60" s="57">
        <v>82802.5</v>
      </c>
      <c r="F60" s="57">
        <f>41401.2+41401.3</f>
        <v>82802.5</v>
      </c>
      <c r="G60" s="64">
        <f t="shared" si="0"/>
        <v>100</v>
      </c>
    </row>
    <row r="61" spans="1:7" ht="39.75" customHeight="1" x14ac:dyDescent="0.25">
      <c r="A61" s="12"/>
      <c r="B61" s="12"/>
      <c r="C61" s="10" t="s">
        <v>58</v>
      </c>
      <c r="D61" s="57">
        <v>0</v>
      </c>
      <c r="E61" s="57">
        <v>256952.5</v>
      </c>
      <c r="F61" s="57">
        <v>256952.5</v>
      </c>
      <c r="G61" s="64">
        <f t="shared" si="0"/>
        <v>100</v>
      </c>
    </row>
    <row r="62" spans="1:7" ht="33" customHeight="1" x14ac:dyDescent="0.25">
      <c r="A62" s="12"/>
      <c r="B62" s="12"/>
      <c r="C62" s="10" t="s">
        <v>59</v>
      </c>
      <c r="D62" s="57">
        <v>0</v>
      </c>
      <c r="E62" s="57">
        <v>21111.5</v>
      </c>
      <c r="F62" s="57">
        <f>13771.2+3163.2+4177.1</f>
        <v>21111.5</v>
      </c>
      <c r="G62" s="64">
        <f t="shared" si="0"/>
        <v>100</v>
      </c>
    </row>
    <row r="63" spans="1:7" ht="33.75" customHeight="1" x14ac:dyDescent="0.25">
      <c r="A63" s="12"/>
      <c r="B63" s="12"/>
      <c r="C63" s="10" t="s">
        <v>480</v>
      </c>
      <c r="D63" s="57">
        <v>0</v>
      </c>
      <c r="E63" s="57">
        <v>10355.299999999999</v>
      </c>
      <c r="F63" s="57">
        <v>10355.299999999999</v>
      </c>
      <c r="G63" s="64">
        <f t="shared" si="0"/>
        <v>100</v>
      </c>
    </row>
    <row r="64" spans="1:7" ht="35.25" customHeight="1" x14ac:dyDescent="0.25">
      <c r="A64" s="12"/>
      <c r="B64" s="12"/>
      <c r="C64" s="10" t="s">
        <v>60</v>
      </c>
      <c r="D64" s="57">
        <v>0</v>
      </c>
      <c r="E64" s="57">
        <v>22431.8</v>
      </c>
      <c r="F64" s="57">
        <f>20000</f>
        <v>20000</v>
      </c>
      <c r="G64" s="64">
        <f t="shared" si="0"/>
        <v>89.159140149252408</v>
      </c>
    </row>
    <row r="65" spans="1:7" ht="42" customHeight="1" x14ac:dyDescent="0.25">
      <c r="A65" s="12"/>
      <c r="B65" s="12"/>
      <c r="C65" s="10" t="s">
        <v>61</v>
      </c>
      <c r="D65" s="57">
        <v>0</v>
      </c>
      <c r="E65" s="57">
        <v>10775.6</v>
      </c>
      <c r="F65" s="57">
        <v>10775.6</v>
      </c>
      <c r="G65" s="64">
        <f t="shared" si="0"/>
        <v>100</v>
      </c>
    </row>
    <row r="66" spans="1:7" ht="33.75" customHeight="1" x14ac:dyDescent="0.25">
      <c r="A66" s="12"/>
      <c r="B66" s="12"/>
      <c r="C66" s="10" t="s">
        <v>62</v>
      </c>
      <c r="D66" s="57">
        <v>0</v>
      </c>
      <c r="E66" s="57">
        <v>6388</v>
      </c>
      <c r="F66" s="57">
        <v>6388</v>
      </c>
      <c r="G66" s="64">
        <f t="shared" si="0"/>
        <v>100</v>
      </c>
    </row>
    <row r="67" spans="1:7" ht="45" customHeight="1" x14ac:dyDescent="0.25">
      <c r="A67" s="12"/>
      <c r="B67" s="12"/>
      <c r="C67" s="10" t="s">
        <v>525</v>
      </c>
      <c r="D67" s="57">
        <v>0</v>
      </c>
      <c r="E67" s="57">
        <v>7686.3</v>
      </c>
      <c r="F67" s="57">
        <v>7686.3</v>
      </c>
      <c r="G67" s="64">
        <f t="shared" si="0"/>
        <v>100</v>
      </c>
    </row>
    <row r="68" spans="1:7" ht="38.25" customHeight="1" x14ac:dyDescent="0.25">
      <c r="A68" s="12"/>
      <c r="B68" s="12"/>
      <c r="C68" s="10" t="s">
        <v>63</v>
      </c>
      <c r="D68" s="57">
        <v>0</v>
      </c>
      <c r="E68" s="57">
        <v>26589.4</v>
      </c>
      <c r="F68" s="57">
        <v>26589.4</v>
      </c>
      <c r="G68" s="64">
        <f t="shared" si="0"/>
        <v>100</v>
      </c>
    </row>
    <row r="69" spans="1:7" ht="92.25" customHeight="1" x14ac:dyDescent="0.25">
      <c r="A69" s="12"/>
      <c r="B69" s="12"/>
      <c r="C69" s="10" t="s">
        <v>64</v>
      </c>
      <c r="D69" s="57">
        <v>0</v>
      </c>
      <c r="E69" s="57">
        <v>828384.4</v>
      </c>
      <c r="F69" s="57">
        <v>822585.7</v>
      </c>
      <c r="G69" s="64">
        <f t="shared" si="0"/>
        <v>99.299998889404478</v>
      </c>
    </row>
    <row r="70" spans="1:7" ht="50.25" customHeight="1" x14ac:dyDescent="0.25">
      <c r="A70" s="12"/>
      <c r="B70" s="12"/>
      <c r="C70" s="10" t="s">
        <v>65</v>
      </c>
      <c r="D70" s="57">
        <v>0</v>
      </c>
      <c r="E70" s="57">
        <v>133159.20000000001</v>
      </c>
      <c r="F70" s="57">
        <v>133159.20000000001</v>
      </c>
      <c r="G70" s="64">
        <f t="shared" si="0"/>
        <v>100</v>
      </c>
    </row>
    <row r="71" spans="1:7" ht="27" customHeight="1" x14ac:dyDescent="0.25">
      <c r="A71" s="19"/>
      <c r="B71" s="19"/>
      <c r="C71" s="20" t="s">
        <v>66</v>
      </c>
      <c r="D71" s="56">
        <f>SUM(D72:D124)</f>
        <v>0</v>
      </c>
      <c r="E71" s="56">
        <f>SUM(E72:E124)</f>
        <v>4438727.3</v>
      </c>
      <c r="F71" s="56">
        <f>SUM(F72:F124)</f>
        <v>4025271.2819999992</v>
      </c>
      <c r="G71" s="66">
        <f t="shared" si="0"/>
        <v>90.68525750613243</v>
      </c>
    </row>
    <row r="72" spans="1:7" ht="36.75" customHeight="1" x14ac:dyDescent="0.25">
      <c r="A72" s="11"/>
      <c r="B72" s="11"/>
      <c r="C72" s="10" t="s">
        <v>67</v>
      </c>
      <c r="D72" s="57">
        <v>0</v>
      </c>
      <c r="E72" s="57">
        <v>66300</v>
      </c>
      <c r="F72" s="57">
        <v>66300</v>
      </c>
      <c r="G72" s="64">
        <f t="shared" si="0"/>
        <v>100</v>
      </c>
    </row>
    <row r="73" spans="1:7" ht="36" customHeight="1" x14ac:dyDescent="0.25">
      <c r="A73" s="11"/>
      <c r="B73" s="11"/>
      <c r="C73" s="10" t="s">
        <v>68</v>
      </c>
      <c r="D73" s="57">
        <v>0</v>
      </c>
      <c r="E73" s="57">
        <v>185318</v>
      </c>
      <c r="F73" s="57">
        <v>185317.992</v>
      </c>
      <c r="G73" s="64">
        <f t="shared" si="0"/>
        <v>99.999995683096088</v>
      </c>
    </row>
    <row r="74" spans="1:7" ht="63.75" customHeight="1" x14ac:dyDescent="0.25">
      <c r="A74" s="11"/>
      <c r="B74" s="11"/>
      <c r="C74" s="10" t="s">
        <v>466</v>
      </c>
      <c r="D74" s="57">
        <v>0</v>
      </c>
      <c r="E74" s="57">
        <v>31598.7</v>
      </c>
      <c r="F74" s="57">
        <v>31598.7</v>
      </c>
      <c r="G74" s="64">
        <f t="shared" si="0"/>
        <v>100</v>
      </c>
    </row>
    <row r="75" spans="1:7" ht="51" customHeight="1" x14ac:dyDescent="0.25">
      <c r="A75" s="11"/>
      <c r="B75" s="11"/>
      <c r="C75" s="10" t="s">
        <v>69</v>
      </c>
      <c r="D75" s="57">
        <v>0</v>
      </c>
      <c r="E75" s="57">
        <v>16795.8</v>
      </c>
      <c r="F75" s="57">
        <v>16795.8</v>
      </c>
      <c r="G75" s="64">
        <f t="shared" si="0"/>
        <v>100</v>
      </c>
    </row>
    <row r="76" spans="1:7" ht="81.75" customHeight="1" x14ac:dyDescent="0.25">
      <c r="A76" s="11"/>
      <c r="B76" s="11"/>
      <c r="C76" s="10" t="s">
        <v>70</v>
      </c>
      <c r="D76" s="57">
        <v>0</v>
      </c>
      <c r="E76" s="57">
        <v>247031.1</v>
      </c>
      <c r="F76" s="57">
        <v>236603.23</v>
      </c>
      <c r="G76" s="64">
        <f t="shared" ref="G76:G139" si="4">F76/E76*100</f>
        <v>95.778721788471159</v>
      </c>
    </row>
    <row r="77" spans="1:7" ht="39" customHeight="1" x14ac:dyDescent="0.25">
      <c r="A77" s="11"/>
      <c r="B77" s="11"/>
      <c r="C77" s="10" t="s">
        <v>71</v>
      </c>
      <c r="D77" s="57">
        <v>0</v>
      </c>
      <c r="E77" s="57">
        <v>2428.1</v>
      </c>
      <c r="F77" s="57">
        <v>2428.02</v>
      </c>
      <c r="G77" s="64">
        <f t="shared" si="4"/>
        <v>99.996705242782426</v>
      </c>
    </row>
    <row r="78" spans="1:7" ht="54.75" customHeight="1" x14ac:dyDescent="0.25">
      <c r="A78" s="11"/>
      <c r="B78" s="11"/>
      <c r="C78" s="10" t="s">
        <v>467</v>
      </c>
      <c r="D78" s="57">
        <v>0</v>
      </c>
      <c r="E78" s="57">
        <v>27495.8</v>
      </c>
      <c r="F78" s="57">
        <v>27367.7</v>
      </c>
      <c r="G78" s="64">
        <f t="shared" si="4"/>
        <v>99.534110664174165</v>
      </c>
    </row>
    <row r="79" spans="1:7" ht="78.75" customHeight="1" x14ac:dyDescent="0.25">
      <c r="A79" s="11"/>
      <c r="B79" s="11"/>
      <c r="C79" s="10" t="s">
        <v>468</v>
      </c>
      <c r="D79" s="57">
        <v>0</v>
      </c>
      <c r="E79" s="57">
        <v>2450.1</v>
      </c>
      <c r="F79" s="57">
        <v>0</v>
      </c>
      <c r="G79" s="64">
        <f t="shared" si="4"/>
        <v>0</v>
      </c>
    </row>
    <row r="80" spans="1:7" ht="25.5" customHeight="1" x14ac:dyDescent="0.25">
      <c r="A80" s="11"/>
      <c r="B80" s="11"/>
      <c r="C80" s="10" t="s">
        <v>72</v>
      </c>
      <c r="D80" s="57">
        <v>0</v>
      </c>
      <c r="E80" s="57">
        <v>32504.400000000001</v>
      </c>
      <c r="F80" s="57">
        <v>32504.3</v>
      </c>
      <c r="G80" s="64">
        <f t="shared" si="4"/>
        <v>99.999692349343476</v>
      </c>
    </row>
    <row r="81" spans="1:7" ht="36" customHeight="1" x14ac:dyDescent="0.25">
      <c r="A81" s="11"/>
      <c r="B81" s="11"/>
      <c r="C81" s="10" t="s">
        <v>73</v>
      </c>
      <c r="D81" s="57">
        <v>0</v>
      </c>
      <c r="E81" s="57">
        <v>56240.6</v>
      </c>
      <c r="F81" s="57">
        <v>56240.01</v>
      </c>
      <c r="G81" s="64">
        <f t="shared" si="4"/>
        <v>99.998950935800835</v>
      </c>
    </row>
    <row r="82" spans="1:7" ht="39.75" customHeight="1" x14ac:dyDescent="0.25">
      <c r="A82" s="11"/>
      <c r="B82" s="11"/>
      <c r="C82" s="10" t="s">
        <v>74</v>
      </c>
      <c r="D82" s="57">
        <v>0</v>
      </c>
      <c r="E82" s="57">
        <v>65297.599999999999</v>
      </c>
      <c r="F82" s="57">
        <v>65287.54</v>
      </c>
      <c r="G82" s="64">
        <f t="shared" si="4"/>
        <v>99.984593614466689</v>
      </c>
    </row>
    <row r="83" spans="1:7" ht="107.25" customHeight="1" x14ac:dyDescent="0.25">
      <c r="A83" s="11"/>
      <c r="B83" s="11"/>
      <c r="C83" s="10" t="s">
        <v>469</v>
      </c>
      <c r="D83" s="57">
        <v>0</v>
      </c>
      <c r="E83" s="57">
        <v>111522</v>
      </c>
      <c r="F83" s="57">
        <v>111522</v>
      </c>
      <c r="G83" s="64">
        <f t="shared" si="4"/>
        <v>100</v>
      </c>
    </row>
    <row r="84" spans="1:7" ht="36.75" customHeight="1" x14ac:dyDescent="0.25">
      <c r="A84" s="11"/>
      <c r="B84" s="11"/>
      <c r="C84" s="10" t="s">
        <v>470</v>
      </c>
      <c r="D84" s="57">
        <v>0</v>
      </c>
      <c r="E84" s="57">
        <v>12724.2</v>
      </c>
      <c r="F84" s="57">
        <v>12724.19</v>
      </c>
      <c r="G84" s="64">
        <f t="shared" si="4"/>
        <v>99.999921409597462</v>
      </c>
    </row>
    <row r="85" spans="1:7" ht="54" customHeight="1" x14ac:dyDescent="0.25">
      <c r="A85" s="11"/>
      <c r="B85" s="11"/>
      <c r="C85" s="10" t="s">
        <v>481</v>
      </c>
      <c r="D85" s="57">
        <v>0</v>
      </c>
      <c r="E85" s="57">
        <v>46032.4</v>
      </c>
      <c r="F85" s="57">
        <v>46032.4</v>
      </c>
      <c r="G85" s="64">
        <f t="shared" si="4"/>
        <v>100</v>
      </c>
    </row>
    <row r="86" spans="1:7" ht="66.75" customHeight="1" x14ac:dyDescent="0.25">
      <c r="A86" s="11"/>
      <c r="B86" s="11"/>
      <c r="C86" s="10" t="s">
        <v>75</v>
      </c>
      <c r="D86" s="57">
        <v>0</v>
      </c>
      <c r="E86" s="57">
        <v>55702.8</v>
      </c>
      <c r="F86" s="57">
        <v>55702.8</v>
      </c>
      <c r="G86" s="64">
        <f t="shared" si="4"/>
        <v>100</v>
      </c>
    </row>
    <row r="87" spans="1:7" ht="100.5" customHeight="1" x14ac:dyDescent="0.25">
      <c r="A87" s="11"/>
      <c r="B87" s="11"/>
      <c r="C87" s="10" t="s">
        <v>471</v>
      </c>
      <c r="D87" s="57">
        <v>0</v>
      </c>
      <c r="E87" s="57">
        <v>107588.3</v>
      </c>
      <c r="F87" s="57">
        <v>95529.91</v>
      </c>
      <c r="G87" s="64">
        <f t="shared" si="4"/>
        <v>88.792099140891708</v>
      </c>
    </row>
    <row r="88" spans="1:7" ht="38.25" customHeight="1" x14ac:dyDescent="0.25">
      <c r="A88" s="11"/>
      <c r="B88" s="11"/>
      <c r="C88" s="10" t="s">
        <v>76</v>
      </c>
      <c r="D88" s="57">
        <v>0</v>
      </c>
      <c r="E88" s="57">
        <v>188263.4</v>
      </c>
      <c r="F88" s="57">
        <v>188263.37</v>
      </c>
      <c r="G88" s="64">
        <f t="shared" si="4"/>
        <v>99.999984064879314</v>
      </c>
    </row>
    <row r="89" spans="1:7" ht="39" customHeight="1" x14ac:dyDescent="0.25">
      <c r="A89" s="11"/>
      <c r="B89" s="11"/>
      <c r="C89" s="10" t="s">
        <v>77</v>
      </c>
      <c r="D89" s="57">
        <v>0</v>
      </c>
      <c r="E89" s="57">
        <v>58162</v>
      </c>
      <c r="F89" s="57">
        <v>58153.86</v>
      </c>
      <c r="G89" s="64">
        <f t="shared" si="4"/>
        <v>99.986004607819538</v>
      </c>
    </row>
    <row r="90" spans="1:7" ht="103.5" customHeight="1" x14ac:dyDescent="0.25">
      <c r="A90" s="11"/>
      <c r="B90" s="11"/>
      <c r="C90" s="10" t="s">
        <v>472</v>
      </c>
      <c r="D90" s="57">
        <v>0</v>
      </c>
      <c r="E90" s="57">
        <v>198049.5</v>
      </c>
      <c r="F90" s="57">
        <v>195653.27</v>
      </c>
      <c r="G90" s="64">
        <f t="shared" si="4"/>
        <v>98.790085306956087</v>
      </c>
    </row>
    <row r="91" spans="1:7" ht="40.5" customHeight="1" x14ac:dyDescent="0.25">
      <c r="A91" s="11"/>
      <c r="B91" s="11"/>
      <c r="C91" s="10" t="s">
        <v>473</v>
      </c>
      <c r="D91" s="57">
        <v>0</v>
      </c>
      <c r="E91" s="57">
        <v>24914.7</v>
      </c>
      <c r="F91" s="57">
        <v>24914.68</v>
      </c>
      <c r="G91" s="64">
        <f t="shared" si="4"/>
        <v>99.999919726105475</v>
      </c>
    </row>
    <row r="92" spans="1:7" ht="89.25" customHeight="1" x14ac:dyDescent="0.25">
      <c r="A92" s="11"/>
      <c r="B92" s="11"/>
      <c r="C92" s="10" t="s">
        <v>78</v>
      </c>
      <c r="D92" s="57">
        <v>0</v>
      </c>
      <c r="E92" s="57">
        <v>47746.1</v>
      </c>
      <c r="F92" s="57">
        <v>0</v>
      </c>
      <c r="G92" s="64">
        <f t="shared" si="4"/>
        <v>0</v>
      </c>
    </row>
    <row r="93" spans="1:7" ht="36" customHeight="1" x14ac:dyDescent="0.25">
      <c r="A93" s="11"/>
      <c r="B93" s="11"/>
      <c r="C93" s="10" t="s">
        <v>79</v>
      </c>
      <c r="D93" s="57">
        <v>0</v>
      </c>
      <c r="E93" s="57">
        <v>58792.5</v>
      </c>
      <c r="F93" s="57">
        <v>58792.45</v>
      </c>
      <c r="G93" s="64">
        <f t="shared" si="4"/>
        <v>99.999914955138834</v>
      </c>
    </row>
    <row r="94" spans="1:7" ht="35.25" customHeight="1" x14ac:dyDescent="0.25">
      <c r="A94" s="11"/>
      <c r="B94" s="11"/>
      <c r="C94" s="10" t="s">
        <v>80</v>
      </c>
      <c r="D94" s="57">
        <v>0</v>
      </c>
      <c r="E94" s="57">
        <v>81886.5</v>
      </c>
      <c r="F94" s="57">
        <v>81886.5</v>
      </c>
      <c r="G94" s="64">
        <f t="shared" si="4"/>
        <v>100</v>
      </c>
    </row>
    <row r="95" spans="1:7" ht="83.25" customHeight="1" x14ac:dyDescent="0.25">
      <c r="A95" s="11"/>
      <c r="B95" s="11"/>
      <c r="C95" s="10" t="s">
        <v>81</v>
      </c>
      <c r="D95" s="57">
        <v>0</v>
      </c>
      <c r="E95" s="57">
        <v>246624</v>
      </c>
      <c r="F95" s="57">
        <v>246543.62</v>
      </c>
      <c r="G95" s="64">
        <f t="shared" si="4"/>
        <v>99.967407875956908</v>
      </c>
    </row>
    <row r="96" spans="1:7" ht="43.5" customHeight="1" x14ac:dyDescent="0.25">
      <c r="A96" s="11"/>
      <c r="B96" s="11"/>
      <c r="C96" s="10" t="s">
        <v>82</v>
      </c>
      <c r="D96" s="57">
        <v>0</v>
      </c>
      <c r="E96" s="57">
        <v>163404.20000000001</v>
      </c>
      <c r="F96" s="57">
        <v>92434.22</v>
      </c>
      <c r="G96" s="64">
        <f t="shared" si="4"/>
        <v>56.567836077652835</v>
      </c>
    </row>
    <row r="97" spans="1:7" ht="105.75" customHeight="1" x14ac:dyDescent="0.25">
      <c r="A97" s="11"/>
      <c r="B97" s="11"/>
      <c r="C97" s="10" t="s">
        <v>482</v>
      </c>
      <c r="D97" s="57">
        <v>0</v>
      </c>
      <c r="E97" s="57">
        <v>55209.8</v>
      </c>
      <c r="F97" s="57">
        <v>55209.72</v>
      </c>
      <c r="G97" s="64">
        <f t="shared" si="4"/>
        <v>99.999855098189087</v>
      </c>
    </row>
    <row r="98" spans="1:7" ht="80.25" customHeight="1" x14ac:dyDescent="0.25">
      <c r="A98" s="11"/>
      <c r="B98" s="11"/>
      <c r="C98" s="10" t="s">
        <v>83</v>
      </c>
      <c r="D98" s="57">
        <v>0</v>
      </c>
      <c r="E98" s="57">
        <v>1027.5999999999999</v>
      </c>
      <c r="F98" s="57">
        <v>0</v>
      </c>
      <c r="G98" s="64">
        <f t="shared" si="4"/>
        <v>0</v>
      </c>
    </row>
    <row r="99" spans="1:7" ht="89.25" customHeight="1" x14ac:dyDescent="0.25">
      <c r="A99" s="11"/>
      <c r="B99" s="11"/>
      <c r="C99" s="10" t="s">
        <v>483</v>
      </c>
      <c r="D99" s="57">
        <v>0</v>
      </c>
      <c r="E99" s="57">
        <v>215809.5</v>
      </c>
      <c r="F99" s="57">
        <v>215809.49</v>
      </c>
      <c r="G99" s="64">
        <f t="shared" si="4"/>
        <v>99.999995366283684</v>
      </c>
    </row>
    <row r="100" spans="1:7" ht="66.75" customHeight="1" x14ac:dyDescent="0.25">
      <c r="A100" s="11"/>
      <c r="B100" s="11"/>
      <c r="C100" s="10" t="s">
        <v>474</v>
      </c>
      <c r="D100" s="57">
        <v>0</v>
      </c>
      <c r="E100" s="57">
        <v>40214.6</v>
      </c>
      <c r="F100" s="57">
        <v>0</v>
      </c>
      <c r="G100" s="64">
        <f t="shared" si="4"/>
        <v>0</v>
      </c>
    </row>
    <row r="101" spans="1:7" ht="58.5" customHeight="1" x14ac:dyDescent="0.25">
      <c r="A101" s="11"/>
      <c r="B101" s="11"/>
      <c r="C101" s="10" t="s">
        <v>84</v>
      </c>
      <c r="D101" s="57">
        <v>0</v>
      </c>
      <c r="E101" s="57">
        <v>58626.8</v>
      </c>
      <c r="F101" s="57">
        <v>58626.79</v>
      </c>
      <c r="G101" s="64">
        <f t="shared" si="4"/>
        <v>99.999982942954418</v>
      </c>
    </row>
    <row r="102" spans="1:7" ht="39.75" customHeight="1" x14ac:dyDescent="0.25">
      <c r="A102" s="11"/>
      <c r="B102" s="11"/>
      <c r="C102" s="10" t="s">
        <v>475</v>
      </c>
      <c r="D102" s="57">
        <v>0</v>
      </c>
      <c r="E102" s="57">
        <v>171172.5</v>
      </c>
      <c r="F102" s="57">
        <v>153088.09</v>
      </c>
      <c r="G102" s="64">
        <f t="shared" si="4"/>
        <v>89.434979333713059</v>
      </c>
    </row>
    <row r="103" spans="1:7" ht="54" customHeight="1" x14ac:dyDescent="0.25">
      <c r="A103" s="11"/>
      <c r="B103" s="11"/>
      <c r="C103" s="10" t="s">
        <v>476</v>
      </c>
      <c r="D103" s="57">
        <v>0</v>
      </c>
      <c r="E103" s="57">
        <v>22540.5</v>
      </c>
      <c r="F103" s="57">
        <v>22539.040000000001</v>
      </c>
      <c r="G103" s="64">
        <f t="shared" si="4"/>
        <v>99.993522770124883</v>
      </c>
    </row>
    <row r="104" spans="1:7" ht="38.25" customHeight="1" x14ac:dyDescent="0.25">
      <c r="A104" s="11"/>
      <c r="B104" s="11"/>
      <c r="C104" s="10" t="s">
        <v>85</v>
      </c>
      <c r="D104" s="57">
        <v>0</v>
      </c>
      <c r="E104" s="57">
        <v>35088.6</v>
      </c>
      <c r="F104" s="57">
        <v>35080.550000000003</v>
      </c>
      <c r="G104" s="64">
        <f t="shared" si="4"/>
        <v>99.977058075842308</v>
      </c>
    </row>
    <row r="105" spans="1:7" ht="37.5" customHeight="1" x14ac:dyDescent="0.25">
      <c r="A105" s="11"/>
      <c r="B105" s="11"/>
      <c r="C105" s="10" t="s">
        <v>477</v>
      </c>
      <c r="D105" s="57">
        <v>0</v>
      </c>
      <c r="E105" s="57">
        <v>56930.2</v>
      </c>
      <c r="F105" s="57">
        <v>56922.78</v>
      </c>
      <c r="G105" s="64">
        <f t="shared" si="4"/>
        <v>99.986966495814173</v>
      </c>
    </row>
    <row r="106" spans="1:7" ht="60" customHeight="1" x14ac:dyDescent="0.25">
      <c r="A106" s="11"/>
      <c r="B106" s="11"/>
      <c r="C106" s="10" t="s">
        <v>86</v>
      </c>
      <c r="D106" s="57">
        <v>0</v>
      </c>
      <c r="E106" s="57">
        <v>10329</v>
      </c>
      <c r="F106" s="57">
        <v>10329</v>
      </c>
      <c r="G106" s="64">
        <f t="shared" si="4"/>
        <v>100</v>
      </c>
    </row>
    <row r="107" spans="1:7" ht="61.5" customHeight="1" x14ac:dyDescent="0.25">
      <c r="A107" s="11"/>
      <c r="B107" s="11"/>
      <c r="C107" s="10" t="s">
        <v>87</v>
      </c>
      <c r="D107" s="57">
        <v>0</v>
      </c>
      <c r="E107" s="57">
        <v>57420</v>
      </c>
      <c r="F107" s="57">
        <v>57420</v>
      </c>
      <c r="G107" s="64">
        <f t="shared" si="4"/>
        <v>100</v>
      </c>
    </row>
    <row r="108" spans="1:7" ht="64.5" customHeight="1" x14ac:dyDescent="0.25">
      <c r="A108" s="11"/>
      <c r="B108" s="11"/>
      <c r="C108" s="10" t="s">
        <v>88</v>
      </c>
      <c r="D108" s="57">
        <v>0</v>
      </c>
      <c r="E108" s="57">
        <v>39171.599999999999</v>
      </c>
      <c r="F108" s="57">
        <v>38016.6</v>
      </c>
      <c r="G108" s="64">
        <f t="shared" si="4"/>
        <v>97.051435223478236</v>
      </c>
    </row>
    <row r="109" spans="1:7" ht="66.75" customHeight="1" x14ac:dyDescent="0.25">
      <c r="A109" s="11"/>
      <c r="B109" s="11"/>
      <c r="C109" s="10" t="s">
        <v>484</v>
      </c>
      <c r="D109" s="57">
        <v>0</v>
      </c>
      <c r="E109" s="57">
        <v>69546.5</v>
      </c>
      <c r="F109" s="57">
        <v>69546.5</v>
      </c>
      <c r="G109" s="64">
        <f t="shared" si="4"/>
        <v>100</v>
      </c>
    </row>
    <row r="110" spans="1:7" ht="39" customHeight="1" x14ac:dyDescent="0.25">
      <c r="A110" s="11"/>
      <c r="B110" s="11"/>
      <c r="C110" s="10" t="s">
        <v>89</v>
      </c>
      <c r="D110" s="57">
        <v>0</v>
      </c>
      <c r="E110" s="57">
        <v>52443.3</v>
      </c>
      <c r="F110" s="57">
        <v>52060.49</v>
      </c>
      <c r="G110" s="64">
        <f t="shared" si="4"/>
        <v>99.270049748966969</v>
      </c>
    </row>
    <row r="111" spans="1:7" ht="50.25" customHeight="1" x14ac:dyDescent="0.25">
      <c r="A111" s="11"/>
      <c r="B111" s="11"/>
      <c r="C111" s="10" t="s">
        <v>478</v>
      </c>
      <c r="D111" s="57">
        <v>0</v>
      </c>
      <c r="E111" s="57">
        <v>37361.300000000003</v>
      </c>
      <c r="F111" s="57">
        <v>37246.26</v>
      </c>
      <c r="G111" s="64">
        <f t="shared" si="4"/>
        <v>99.692087802083975</v>
      </c>
    </row>
    <row r="112" spans="1:7" ht="65.25" customHeight="1" x14ac:dyDescent="0.25">
      <c r="A112" s="11"/>
      <c r="B112" s="11"/>
      <c r="C112" s="10" t="s">
        <v>90</v>
      </c>
      <c r="D112" s="57">
        <v>0</v>
      </c>
      <c r="E112" s="57">
        <v>35823.599999999999</v>
      </c>
      <c r="F112" s="57">
        <v>11242.81</v>
      </c>
      <c r="G112" s="64">
        <f t="shared" si="4"/>
        <v>31.383808439129513</v>
      </c>
    </row>
    <row r="113" spans="1:7" ht="92.25" customHeight="1" x14ac:dyDescent="0.25">
      <c r="A113" s="11"/>
      <c r="B113" s="11"/>
      <c r="C113" s="10" t="s">
        <v>485</v>
      </c>
      <c r="D113" s="57">
        <v>0</v>
      </c>
      <c r="E113" s="57">
        <v>191765</v>
      </c>
      <c r="F113" s="57">
        <v>119491.13</v>
      </c>
      <c r="G113" s="64">
        <f t="shared" si="4"/>
        <v>62.311229890751704</v>
      </c>
    </row>
    <row r="114" spans="1:7" ht="36.75" customHeight="1" x14ac:dyDescent="0.25">
      <c r="A114" s="11"/>
      <c r="B114" s="11"/>
      <c r="C114" s="10" t="s">
        <v>91</v>
      </c>
      <c r="D114" s="57">
        <v>0</v>
      </c>
      <c r="E114" s="57">
        <v>100051.5</v>
      </c>
      <c r="F114" s="57">
        <v>100051.5</v>
      </c>
      <c r="G114" s="64">
        <f t="shared" si="4"/>
        <v>100</v>
      </c>
    </row>
    <row r="115" spans="1:7" ht="42" customHeight="1" x14ac:dyDescent="0.25">
      <c r="A115" s="11"/>
      <c r="B115" s="11"/>
      <c r="C115" s="10" t="s">
        <v>92</v>
      </c>
      <c r="D115" s="57">
        <v>0</v>
      </c>
      <c r="E115" s="57">
        <v>66685.7</v>
      </c>
      <c r="F115" s="57">
        <v>66685.7</v>
      </c>
      <c r="G115" s="64">
        <f t="shared" si="4"/>
        <v>100</v>
      </c>
    </row>
    <row r="116" spans="1:7" ht="38.25" customHeight="1" x14ac:dyDescent="0.25">
      <c r="A116" s="11"/>
      <c r="B116" s="11"/>
      <c r="C116" s="10" t="s">
        <v>93</v>
      </c>
      <c r="D116" s="57">
        <v>0</v>
      </c>
      <c r="E116" s="57">
        <v>305161.8</v>
      </c>
      <c r="F116" s="57">
        <v>305161.8</v>
      </c>
      <c r="G116" s="64">
        <f t="shared" si="4"/>
        <v>100</v>
      </c>
    </row>
    <row r="117" spans="1:7" ht="56.25" customHeight="1" x14ac:dyDescent="0.25">
      <c r="A117" s="11"/>
      <c r="B117" s="11"/>
      <c r="C117" s="10" t="s">
        <v>94</v>
      </c>
      <c r="D117" s="57">
        <v>0</v>
      </c>
      <c r="E117" s="57">
        <v>247346</v>
      </c>
      <c r="F117" s="57">
        <v>247346</v>
      </c>
      <c r="G117" s="64">
        <f t="shared" si="4"/>
        <v>100</v>
      </c>
    </row>
    <row r="118" spans="1:7" ht="72.75" customHeight="1" x14ac:dyDescent="0.25">
      <c r="A118" s="11"/>
      <c r="B118" s="11"/>
      <c r="C118" s="10" t="s">
        <v>95</v>
      </c>
      <c r="D118" s="57">
        <v>0</v>
      </c>
      <c r="E118" s="57">
        <v>55913.5</v>
      </c>
      <c r="F118" s="57">
        <v>31851.119999999999</v>
      </c>
      <c r="G118" s="64">
        <f t="shared" si="4"/>
        <v>56.964990565784646</v>
      </c>
    </row>
    <row r="119" spans="1:7" ht="51" customHeight="1" x14ac:dyDescent="0.25">
      <c r="A119" s="11"/>
      <c r="B119" s="11"/>
      <c r="C119" s="10" t="s">
        <v>96</v>
      </c>
      <c r="D119" s="57">
        <v>0</v>
      </c>
      <c r="E119" s="57">
        <v>32602.400000000001</v>
      </c>
      <c r="F119" s="57">
        <v>31080</v>
      </c>
      <c r="G119" s="64">
        <f t="shared" si="4"/>
        <v>95.330405123549184</v>
      </c>
    </row>
    <row r="120" spans="1:7" ht="41.25" customHeight="1" x14ac:dyDescent="0.25">
      <c r="A120" s="11"/>
      <c r="B120" s="11"/>
      <c r="C120" s="10" t="s">
        <v>97</v>
      </c>
      <c r="D120" s="57">
        <v>0</v>
      </c>
      <c r="E120" s="57">
        <v>58341</v>
      </c>
      <c r="F120" s="57">
        <v>38245.919999999998</v>
      </c>
      <c r="G120" s="64">
        <f t="shared" si="4"/>
        <v>65.555818378156005</v>
      </c>
    </row>
    <row r="121" spans="1:7" ht="65.25" customHeight="1" x14ac:dyDescent="0.25">
      <c r="A121" s="11"/>
      <c r="B121" s="11"/>
      <c r="C121" s="10" t="s">
        <v>98</v>
      </c>
      <c r="D121" s="57">
        <v>0</v>
      </c>
      <c r="E121" s="57">
        <v>49122.5</v>
      </c>
      <c r="F121" s="57">
        <v>31858.78</v>
      </c>
      <c r="G121" s="64">
        <f t="shared" si="4"/>
        <v>64.855778920046831</v>
      </c>
    </row>
    <row r="122" spans="1:7" ht="130.5" customHeight="1" x14ac:dyDescent="0.25">
      <c r="A122" s="11"/>
      <c r="B122" s="11"/>
      <c r="C122" s="10" t="s">
        <v>99</v>
      </c>
      <c r="D122" s="57">
        <v>0</v>
      </c>
      <c r="E122" s="57">
        <v>140661.70000000001</v>
      </c>
      <c r="F122" s="57">
        <v>138968.4</v>
      </c>
      <c r="G122" s="64">
        <f t="shared" si="4"/>
        <v>98.796189723286417</v>
      </c>
    </row>
    <row r="123" spans="1:7" ht="68.25" customHeight="1" x14ac:dyDescent="0.25">
      <c r="A123" s="11"/>
      <c r="B123" s="11"/>
      <c r="C123" s="10" t="s">
        <v>100</v>
      </c>
      <c r="D123" s="57">
        <v>0</v>
      </c>
      <c r="E123" s="57">
        <v>43614.7</v>
      </c>
      <c r="F123" s="57">
        <v>0</v>
      </c>
      <c r="G123" s="64">
        <f t="shared" si="4"/>
        <v>0</v>
      </c>
    </row>
    <row r="124" spans="1:7" ht="42" customHeight="1" x14ac:dyDescent="0.25">
      <c r="A124" s="11"/>
      <c r="B124" s="11"/>
      <c r="C124" s="10" t="s">
        <v>101</v>
      </c>
      <c r="D124" s="57">
        <v>0</v>
      </c>
      <c r="E124" s="57">
        <v>53873.3</v>
      </c>
      <c r="F124" s="57">
        <v>52796.25</v>
      </c>
      <c r="G124" s="64">
        <f t="shared" si="4"/>
        <v>98.000772182138448</v>
      </c>
    </row>
    <row r="125" spans="1:7" ht="27" customHeight="1" x14ac:dyDescent="0.25">
      <c r="A125" s="11"/>
      <c r="B125" s="11"/>
      <c r="C125" s="20" t="s">
        <v>102</v>
      </c>
      <c r="D125" s="56">
        <f>SUM(D126:D187)</f>
        <v>0</v>
      </c>
      <c r="E125" s="56">
        <f>SUM(E126:E187)</f>
        <v>3273469.0000000005</v>
      </c>
      <c r="F125" s="56">
        <f>SUM(F126:F187)</f>
        <v>3268627.7020000005</v>
      </c>
      <c r="G125" s="66">
        <f t="shared" si="4"/>
        <v>99.852104968765559</v>
      </c>
    </row>
    <row r="126" spans="1:7" ht="67.5" customHeight="1" x14ac:dyDescent="0.25">
      <c r="A126" s="11"/>
      <c r="B126" s="11"/>
      <c r="C126" s="10" t="s">
        <v>103</v>
      </c>
      <c r="D126" s="57">
        <v>0</v>
      </c>
      <c r="E126" s="57">
        <v>574</v>
      </c>
      <c r="F126" s="57">
        <v>574</v>
      </c>
      <c r="G126" s="64">
        <f t="shared" si="4"/>
        <v>100</v>
      </c>
    </row>
    <row r="127" spans="1:7" ht="162" customHeight="1" x14ac:dyDescent="0.25">
      <c r="A127" s="11"/>
      <c r="B127" s="11"/>
      <c r="C127" s="10" t="s">
        <v>501</v>
      </c>
      <c r="D127" s="57">
        <v>0</v>
      </c>
      <c r="E127" s="57">
        <v>86393.7</v>
      </c>
      <c r="F127" s="57">
        <v>86393.67</v>
      </c>
      <c r="G127" s="64">
        <f t="shared" si="4"/>
        <v>99.999965275245756</v>
      </c>
    </row>
    <row r="128" spans="1:7" ht="55.5" customHeight="1" x14ac:dyDescent="0.25">
      <c r="A128" s="11"/>
      <c r="B128" s="11"/>
      <c r="C128" s="10" t="s">
        <v>104</v>
      </c>
      <c r="D128" s="57">
        <v>0</v>
      </c>
      <c r="E128" s="57">
        <v>46936.3</v>
      </c>
      <c r="F128" s="57">
        <v>46936.3</v>
      </c>
      <c r="G128" s="64">
        <f t="shared" si="4"/>
        <v>100</v>
      </c>
    </row>
    <row r="129" spans="1:7" ht="93" customHeight="1" x14ac:dyDescent="0.25">
      <c r="A129" s="11"/>
      <c r="B129" s="11"/>
      <c r="C129" s="10" t="s">
        <v>105</v>
      </c>
      <c r="D129" s="57">
        <v>0</v>
      </c>
      <c r="E129" s="57">
        <v>128399.6</v>
      </c>
      <c r="F129" s="57">
        <v>128363.59</v>
      </c>
      <c r="G129" s="64">
        <f t="shared" si="4"/>
        <v>99.971954741292024</v>
      </c>
    </row>
    <row r="130" spans="1:7" ht="97.5" customHeight="1" x14ac:dyDescent="0.25">
      <c r="A130" s="11"/>
      <c r="B130" s="11"/>
      <c r="C130" s="10" t="s">
        <v>106</v>
      </c>
      <c r="D130" s="57">
        <v>0</v>
      </c>
      <c r="E130" s="57">
        <v>3196.1</v>
      </c>
      <c r="F130" s="57">
        <v>3196.058</v>
      </c>
      <c r="G130" s="64">
        <f t="shared" si="4"/>
        <v>99.998685898438723</v>
      </c>
    </row>
    <row r="131" spans="1:7" ht="88.5" customHeight="1" x14ac:dyDescent="0.25">
      <c r="A131" s="11"/>
      <c r="B131" s="11"/>
      <c r="C131" s="10" t="s">
        <v>107</v>
      </c>
      <c r="D131" s="57">
        <v>0</v>
      </c>
      <c r="E131" s="57">
        <v>136510.29999999999</v>
      </c>
      <c r="F131" s="57">
        <v>136510.29999999999</v>
      </c>
      <c r="G131" s="64">
        <f t="shared" si="4"/>
        <v>100</v>
      </c>
    </row>
    <row r="132" spans="1:7" ht="342.75" customHeight="1" x14ac:dyDescent="0.25">
      <c r="A132" s="11"/>
      <c r="B132" s="11"/>
      <c r="C132" s="10" t="s">
        <v>108</v>
      </c>
      <c r="D132" s="57">
        <v>0</v>
      </c>
      <c r="E132" s="57">
        <v>45498.2</v>
      </c>
      <c r="F132" s="57">
        <v>45498.2</v>
      </c>
      <c r="G132" s="64">
        <f t="shared" si="4"/>
        <v>100</v>
      </c>
    </row>
    <row r="133" spans="1:7" ht="247.5" customHeight="1" x14ac:dyDescent="0.25">
      <c r="A133" s="11"/>
      <c r="B133" s="11"/>
      <c r="C133" s="10" t="s">
        <v>504</v>
      </c>
      <c r="D133" s="57">
        <v>0</v>
      </c>
      <c r="E133" s="57">
        <v>120596.2</v>
      </c>
      <c r="F133" s="57">
        <v>120596.2</v>
      </c>
      <c r="G133" s="64">
        <f t="shared" si="4"/>
        <v>100</v>
      </c>
    </row>
    <row r="134" spans="1:7" ht="151.5" customHeight="1" x14ac:dyDescent="0.25">
      <c r="A134" s="11"/>
      <c r="B134" s="11"/>
      <c r="C134" s="10" t="s">
        <v>109</v>
      </c>
      <c r="D134" s="57">
        <v>0</v>
      </c>
      <c r="E134" s="57">
        <v>14670.4</v>
      </c>
      <c r="F134" s="57">
        <v>14670.367</v>
      </c>
      <c r="G134" s="64">
        <f t="shared" si="4"/>
        <v>99.999775057258162</v>
      </c>
    </row>
    <row r="135" spans="1:7" ht="132" customHeight="1" x14ac:dyDescent="0.25">
      <c r="A135" s="11"/>
      <c r="B135" s="11"/>
      <c r="C135" s="10" t="s">
        <v>110</v>
      </c>
      <c r="D135" s="57">
        <v>0</v>
      </c>
      <c r="E135" s="57">
        <v>5023.5</v>
      </c>
      <c r="F135" s="57">
        <v>5023.5</v>
      </c>
      <c r="G135" s="64">
        <f t="shared" si="4"/>
        <v>100</v>
      </c>
    </row>
    <row r="136" spans="1:7" ht="41.25" customHeight="1" x14ac:dyDescent="0.25">
      <c r="A136" s="11"/>
      <c r="B136" s="11"/>
      <c r="C136" s="10" t="s">
        <v>492</v>
      </c>
      <c r="D136" s="57">
        <v>0</v>
      </c>
      <c r="E136" s="57">
        <v>2471.6999999999998</v>
      </c>
      <c r="F136" s="57">
        <v>2471.6570000000002</v>
      </c>
      <c r="G136" s="64">
        <f t="shared" si="4"/>
        <v>99.99826030667154</v>
      </c>
    </row>
    <row r="137" spans="1:7" ht="87.75" customHeight="1" x14ac:dyDescent="0.25">
      <c r="A137" s="11"/>
      <c r="B137" s="11"/>
      <c r="C137" s="10" t="s">
        <v>505</v>
      </c>
      <c r="D137" s="57">
        <v>0</v>
      </c>
      <c r="E137" s="57">
        <v>77830.3</v>
      </c>
      <c r="F137" s="57">
        <v>77830.232999999993</v>
      </c>
      <c r="G137" s="64">
        <f t="shared" si="4"/>
        <v>99.999913915274632</v>
      </c>
    </row>
    <row r="138" spans="1:7" ht="42.75" customHeight="1" x14ac:dyDescent="0.25">
      <c r="A138" s="11"/>
      <c r="B138" s="11"/>
      <c r="C138" s="10" t="s">
        <v>111</v>
      </c>
      <c r="D138" s="57">
        <v>0</v>
      </c>
      <c r="E138" s="57">
        <v>32998</v>
      </c>
      <c r="F138" s="57">
        <v>32998</v>
      </c>
      <c r="G138" s="64">
        <f t="shared" si="4"/>
        <v>100</v>
      </c>
    </row>
    <row r="139" spans="1:7" ht="57.75" customHeight="1" x14ac:dyDescent="0.25">
      <c r="A139" s="11"/>
      <c r="B139" s="11"/>
      <c r="C139" s="10" t="s">
        <v>112</v>
      </c>
      <c r="D139" s="57">
        <v>0</v>
      </c>
      <c r="E139" s="57">
        <v>125135.6</v>
      </c>
      <c r="F139" s="57">
        <v>125135.6</v>
      </c>
      <c r="G139" s="64">
        <f t="shared" si="4"/>
        <v>100</v>
      </c>
    </row>
    <row r="140" spans="1:7" ht="138" customHeight="1" x14ac:dyDescent="0.25">
      <c r="A140" s="11"/>
      <c r="B140" s="11"/>
      <c r="C140" s="10" t="s">
        <v>113</v>
      </c>
      <c r="D140" s="57">
        <v>0</v>
      </c>
      <c r="E140" s="57">
        <v>23076.9</v>
      </c>
      <c r="F140" s="57">
        <v>23076.9</v>
      </c>
      <c r="G140" s="64">
        <f t="shared" ref="G140:G203" si="5">F140/E140*100</f>
        <v>100</v>
      </c>
    </row>
    <row r="141" spans="1:7" ht="207.75" customHeight="1" x14ac:dyDescent="0.25">
      <c r="A141" s="11"/>
      <c r="B141" s="11"/>
      <c r="C141" s="10" t="s">
        <v>114</v>
      </c>
      <c r="D141" s="57">
        <v>0</v>
      </c>
      <c r="E141" s="57">
        <v>14418.1</v>
      </c>
      <c r="F141" s="57">
        <v>14418.1</v>
      </c>
      <c r="G141" s="64">
        <f t="shared" si="5"/>
        <v>100</v>
      </c>
    </row>
    <row r="142" spans="1:7" ht="206.25" customHeight="1" x14ac:dyDescent="0.25">
      <c r="A142" s="11"/>
      <c r="B142" s="11"/>
      <c r="C142" s="10" t="s">
        <v>486</v>
      </c>
      <c r="D142" s="57">
        <v>0</v>
      </c>
      <c r="E142" s="57">
        <v>14902.3</v>
      </c>
      <c r="F142" s="57">
        <v>14902.3</v>
      </c>
      <c r="G142" s="64">
        <f t="shared" si="5"/>
        <v>100</v>
      </c>
    </row>
    <row r="143" spans="1:7" ht="315.75" customHeight="1" x14ac:dyDescent="0.25">
      <c r="A143" s="11"/>
      <c r="B143" s="11"/>
      <c r="C143" s="10" t="s">
        <v>115</v>
      </c>
      <c r="D143" s="57">
        <v>0</v>
      </c>
      <c r="E143" s="57">
        <v>17613.099999999999</v>
      </c>
      <c r="F143" s="57">
        <v>17613.098000000002</v>
      </c>
      <c r="G143" s="64">
        <f t="shared" si="5"/>
        <v>99.999988644815531</v>
      </c>
    </row>
    <row r="144" spans="1:7" ht="164.25" customHeight="1" x14ac:dyDescent="0.25">
      <c r="A144" s="11"/>
      <c r="B144" s="11"/>
      <c r="C144" s="10" t="s">
        <v>116</v>
      </c>
      <c r="D144" s="57">
        <v>0</v>
      </c>
      <c r="E144" s="57">
        <v>4298.1000000000004</v>
      </c>
      <c r="F144" s="57">
        <v>4298</v>
      </c>
      <c r="G144" s="64">
        <f t="shared" si="5"/>
        <v>99.997673390567925</v>
      </c>
    </row>
    <row r="145" spans="1:7" ht="71.25" customHeight="1" x14ac:dyDescent="0.25">
      <c r="A145" s="11"/>
      <c r="B145" s="11"/>
      <c r="C145" s="10" t="s">
        <v>117</v>
      </c>
      <c r="D145" s="57">
        <v>0</v>
      </c>
      <c r="E145" s="57">
        <v>5020.8999999999996</v>
      </c>
      <c r="F145" s="57">
        <v>5020.8999999999996</v>
      </c>
      <c r="G145" s="64">
        <f t="shared" si="5"/>
        <v>100</v>
      </c>
    </row>
    <row r="146" spans="1:7" ht="60.75" customHeight="1" x14ac:dyDescent="0.25">
      <c r="A146" s="11"/>
      <c r="B146" s="11"/>
      <c r="C146" s="10" t="s">
        <v>118</v>
      </c>
      <c r="D146" s="57">
        <v>0</v>
      </c>
      <c r="E146" s="57">
        <v>20900</v>
      </c>
      <c r="F146" s="57">
        <v>20899.991999999998</v>
      </c>
      <c r="G146" s="64">
        <f t="shared" si="5"/>
        <v>99.999961722488024</v>
      </c>
    </row>
    <row r="147" spans="1:7" ht="98.25" customHeight="1" x14ac:dyDescent="0.25">
      <c r="A147" s="11"/>
      <c r="B147" s="11"/>
      <c r="C147" s="10" t="s">
        <v>119</v>
      </c>
      <c r="D147" s="57">
        <v>0</v>
      </c>
      <c r="E147" s="57">
        <v>309326.2</v>
      </c>
      <c r="F147" s="57">
        <v>307382.364</v>
      </c>
      <c r="G147" s="64">
        <f t="shared" si="5"/>
        <v>99.371590250033776</v>
      </c>
    </row>
    <row r="148" spans="1:7" ht="99" customHeight="1" x14ac:dyDescent="0.25">
      <c r="A148" s="11"/>
      <c r="B148" s="11"/>
      <c r="C148" s="10" t="s">
        <v>502</v>
      </c>
      <c r="D148" s="57">
        <v>0</v>
      </c>
      <c r="E148" s="57">
        <v>274429</v>
      </c>
      <c r="F148" s="57">
        <v>272571.21000000002</v>
      </c>
      <c r="G148" s="64">
        <f t="shared" si="5"/>
        <v>99.323034373189429</v>
      </c>
    </row>
    <row r="149" spans="1:7" ht="99.75" customHeight="1" x14ac:dyDescent="0.25">
      <c r="A149" s="11"/>
      <c r="B149" s="11"/>
      <c r="C149" s="10" t="s">
        <v>120</v>
      </c>
      <c r="D149" s="57">
        <v>0</v>
      </c>
      <c r="E149" s="57">
        <v>151345.9</v>
      </c>
      <c r="F149" s="57">
        <v>151345.9</v>
      </c>
      <c r="G149" s="64">
        <f t="shared" si="5"/>
        <v>100</v>
      </c>
    </row>
    <row r="150" spans="1:7" ht="117.75" customHeight="1" x14ac:dyDescent="0.25">
      <c r="A150" s="11"/>
      <c r="B150" s="11"/>
      <c r="C150" s="10" t="s">
        <v>494</v>
      </c>
      <c r="D150" s="57">
        <v>0</v>
      </c>
      <c r="E150" s="57">
        <v>6625.6</v>
      </c>
      <c r="F150" s="57">
        <v>6625.6</v>
      </c>
      <c r="G150" s="64">
        <f t="shared" si="5"/>
        <v>100</v>
      </c>
    </row>
    <row r="151" spans="1:7" ht="299.25" customHeight="1" x14ac:dyDescent="0.25">
      <c r="A151" s="11"/>
      <c r="B151" s="11"/>
      <c r="C151" s="10" t="s">
        <v>121</v>
      </c>
      <c r="D151" s="57">
        <v>0</v>
      </c>
      <c r="E151" s="57">
        <v>14087.8</v>
      </c>
      <c r="F151" s="57">
        <v>14087.78</v>
      </c>
      <c r="G151" s="64">
        <f t="shared" si="5"/>
        <v>99.999858033191842</v>
      </c>
    </row>
    <row r="152" spans="1:7" ht="39.75" customHeight="1" x14ac:dyDescent="0.25">
      <c r="A152" s="11"/>
      <c r="B152" s="11"/>
      <c r="C152" s="10" t="s">
        <v>122</v>
      </c>
      <c r="D152" s="57">
        <v>0</v>
      </c>
      <c r="E152" s="57">
        <v>63346.8</v>
      </c>
      <c r="F152" s="57">
        <v>63346.8</v>
      </c>
      <c r="G152" s="64">
        <f t="shared" si="5"/>
        <v>100</v>
      </c>
    </row>
    <row r="153" spans="1:7" ht="100.5" customHeight="1" x14ac:dyDescent="0.25">
      <c r="A153" s="11"/>
      <c r="B153" s="11"/>
      <c r="C153" s="10" t="s">
        <v>123</v>
      </c>
      <c r="D153" s="57">
        <v>0</v>
      </c>
      <c r="E153" s="57">
        <v>45469.2</v>
      </c>
      <c r="F153" s="57">
        <v>44558.065999999999</v>
      </c>
      <c r="G153" s="64">
        <f t="shared" si="5"/>
        <v>97.996151240839964</v>
      </c>
    </row>
    <row r="154" spans="1:7" ht="37.5" customHeight="1" x14ac:dyDescent="0.25">
      <c r="A154" s="11"/>
      <c r="B154" s="11"/>
      <c r="C154" s="10" t="s">
        <v>124</v>
      </c>
      <c r="D154" s="57">
        <v>0</v>
      </c>
      <c r="E154" s="57">
        <v>47320.2</v>
      </c>
      <c r="F154" s="57">
        <v>47320.2</v>
      </c>
      <c r="G154" s="64">
        <f t="shared" si="5"/>
        <v>100</v>
      </c>
    </row>
    <row r="155" spans="1:7" ht="80.25" customHeight="1" x14ac:dyDescent="0.25">
      <c r="A155" s="11"/>
      <c r="B155" s="11"/>
      <c r="C155" s="10" t="s">
        <v>125</v>
      </c>
      <c r="D155" s="57">
        <v>0</v>
      </c>
      <c r="E155" s="57">
        <v>142306.79999999999</v>
      </c>
      <c r="F155" s="57">
        <v>142306.79999999999</v>
      </c>
      <c r="G155" s="64">
        <f t="shared" si="5"/>
        <v>100</v>
      </c>
    </row>
    <row r="156" spans="1:7" ht="127.5" customHeight="1" x14ac:dyDescent="0.25">
      <c r="A156" s="11"/>
      <c r="B156" s="11"/>
      <c r="C156" s="10" t="s">
        <v>126</v>
      </c>
      <c r="D156" s="57">
        <v>0</v>
      </c>
      <c r="E156" s="57">
        <v>12312.6</v>
      </c>
      <c r="F156" s="57">
        <v>12221.975</v>
      </c>
      <c r="G156" s="64">
        <f t="shared" si="5"/>
        <v>99.263965368809195</v>
      </c>
    </row>
    <row r="157" spans="1:7" ht="129.75" customHeight="1" x14ac:dyDescent="0.25">
      <c r="A157" s="11"/>
      <c r="B157" s="11"/>
      <c r="C157" s="10" t="s">
        <v>127</v>
      </c>
      <c r="D157" s="57">
        <v>0</v>
      </c>
      <c r="E157" s="57">
        <v>34094.5</v>
      </c>
      <c r="F157" s="57">
        <v>34094.453999999998</v>
      </c>
      <c r="G157" s="64">
        <f t="shared" si="5"/>
        <v>99.999865080878138</v>
      </c>
    </row>
    <row r="158" spans="1:7" ht="64.5" customHeight="1" x14ac:dyDescent="0.25">
      <c r="A158" s="11"/>
      <c r="B158" s="11"/>
      <c r="C158" s="10" t="s">
        <v>128</v>
      </c>
      <c r="D158" s="57">
        <v>0</v>
      </c>
      <c r="E158" s="57">
        <v>97492.3</v>
      </c>
      <c r="F158" s="57">
        <v>97492.3</v>
      </c>
      <c r="G158" s="64">
        <f t="shared" si="5"/>
        <v>100</v>
      </c>
    </row>
    <row r="159" spans="1:7" ht="130.5" customHeight="1" x14ac:dyDescent="0.25">
      <c r="A159" s="11"/>
      <c r="B159" s="11"/>
      <c r="C159" s="10" t="s">
        <v>129</v>
      </c>
      <c r="D159" s="57">
        <v>0</v>
      </c>
      <c r="E159" s="57">
        <v>4524.8</v>
      </c>
      <c r="F159" s="57">
        <v>4524.8</v>
      </c>
      <c r="G159" s="64">
        <f t="shared" si="5"/>
        <v>100</v>
      </c>
    </row>
    <row r="160" spans="1:7" ht="99.75" customHeight="1" x14ac:dyDescent="0.25">
      <c r="A160" s="11"/>
      <c r="B160" s="11"/>
      <c r="C160" s="10" t="s">
        <v>130</v>
      </c>
      <c r="D160" s="57">
        <v>0</v>
      </c>
      <c r="E160" s="57">
        <v>17319</v>
      </c>
      <c r="F160" s="57">
        <v>17319</v>
      </c>
      <c r="G160" s="64">
        <f t="shared" si="5"/>
        <v>100</v>
      </c>
    </row>
    <row r="161" spans="1:7" ht="327.75" customHeight="1" x14ac:dyDescent="0.25">
      <c r="A161" s="11"/>
      <c r="B161" s="11"/>
      <c r="C161" s="10" t="s">
        <v>131</v>
      </c>
      <c r="D161" s="57">
        <v>0</v>
      </c>
      <c r="E161" s="57">
        <v>20711.5</v>
      </c>
      <c r="F161" s="57">
        <v>20711.5</v>
      </c>
      <c r="G161" s="64">
        <f t="shared" si="5"/>
        <v>100</v>
      </c>
    </row>
    <row r="162" spans="1:7" ht="81.75" customHeight="1" x14ac:dyDescent="0.25">
      <c r="A162" s="11"/>
      <c r="B162" s="11"/>
      <c r="C162" s="10" t="s">
        <v>132</v>
      </c>
      <c r="D162" s="57">
        <v>0</v>
      </c>
      <c r="E162" s="57">
        <v>11582.5</v>
      </c>
      <c r="F162" s="57">
        <v>11582.5</v>
      </c>
      <c r="G162" s="64">
        <f t="shared" si="5"/>
        <v>100</v>
      </c>
    </row>
    <row r="163" spans="1:7" ht="96" customHeight="1" x14ac:dyDescent="0.25">
      <c r="A163" s="11"/>
      <c r="B163" s="11"/>
      <c r="C163" s="10" t="s">
        <v>133</v>
      </c>
      <c r="D163" s="57">
        <v>0</v>
      </c>
      <c r="E163" s="57">
        <v>68535.100000000006</v>
      </c>
      <c r="F163" s="57">
        <v>68535.100000000006</v>
      </c>
      <c r="G163" s="64">
        <f t="shared" si="5"/>
        <v>100</v>
      </c>
    </row>
    <row r="164" spans="1:7" ht="53.25" customHeight="1" x14ac:dyDescent="0.25">
      <c r="A164" s="11"/>
      <c r="B164" s="11"/>
      <c r="C164" s="10" t="s">
        <v>134</v>
      </c>
      <c r="D164" s="57">
        <v>0</v>
      </c>
      <c r="E164" s="57">
        <v>15121.1</v>
      </c>
      <c r="F164" s="57">
        <v>15121.1</v>
      </c>
      <c r="G164" s="64">
        <f t="shared" si="5"/>
        <v>100</v>
      </c>
    </row>
    <row r="165" spans="1:7" ht="117" customHeight="1" x14ac:dyDescent="0.25">
      <c r="A165" s="11"/>
      <c r="B165" s="11"/>
      <c r="C165" s="10" t="s">
        <v>135</v>
      </c>
      <c r="D165" s="57">
        <v>0</v>
      </c>
      <c r="E165" s="57">
        <v>14382.7</v>
      </c>
      <c r="F165" s="57">
        <v>14382.672</v>
      </c>
      <c r="G165" s="64">
        <f t="shared" si="5"/>
        <v>99.999805321671175</v>
      </c>
    </row>
    <row r="166" spans="1:7" ht="176.25" customHeight="1" x14ac:dyDescent="0.25">
      <c r="A166" s="11"/>
      <c r="B166" s="11"/>
      <c r="C166" s="10" t="s">
        <v>136</v>
      </c>
      <c r="D166" s="57">
        <v>0</v>
      </c>
      <c r="E166" s="57">
        <v>202964.7</v>
      </c>
      <c r="F166" s="57">
        <v>202964.7</v>
      </c>
      <c r="G166" s="64">
        <f t="shared" si="5"/>
        <v>100</v>
      </c>
    </row>
    <row r="167" spans="1:7" ht="83.25" customHeight="1" x14ac:dyDescent="0.25">
      <c r="A167" s="11"/>
      <c r="B167" s="11"/>
      <c r="C167" s="10" t="s">
        <v>137</v>
      </c>
      <c r="D167" s="57">
        <v>0</v>
      </c>
      <c r="E167" s="57">
        <v>26117.4</v>
      </c>
      <c r="F167" s="57">
        <v>26117.4</v>
      </c>
      <c r="G167" s="64">
        <f t="shared" si="5"/>
        <v>100</v>
      </c>
    </row>
    <row r="168" spans="1:7" ht="51.75" customHeight="1" x14ac:dyDescent="0.25">
      <c r="A168" s="11"/>
      <c r="B168" s="11"/>
      <c r="C168" s="10" t="s">
        <v>138</v>
      </c>
      <c r="D168" s="57">
        <v>0</v>
      </c>
      <c r="E168" s="57">
        <v>11274.2</v>
      </c>
      <c r="F168" s="57">
        <v>11274.2</v>
      </c>
      <c r="G168" s="64">
        <f t="shared" si="5"/>
        <v>100</v>
      </c>
    </row>
    <row r="169" spans="1:7" ht="66" customHeight="1" x14ac:dyDescent="0.25">
      <c r="A169" s="11"/>
      <c r="B169" s="11"/>
      <c r="C169" s="10" t="s">
        <v>139</v>
      </c>
      <c r="D169" s="57">
        <v>0</v>
      </c>
      <c r="E169" s="57">
        <v>22517.1</v>
      </c>
      <c r="F169" s="57">
        <v>22517.075000000001</v>
      </c>
      <c r="G169" s="64">
        <f t="shared" si="5"/>
        <v>99.999888973269208</v>
      </c>
    </row>
    <row r="170" spans="1:7" ht="70.5" customHeight="1" x14ac:dyDescent="0.25">
      <c r="A170" s="11"/>
      <c r="B170" s="11"/>
      <c r="C170" s="10" t="s">
        <v>140</v>
      </c>
      <c r="D170" s="57">
        <v>0</v>
      </c>
      <c r="E170" s="57">
        <v>73833.2</v>
      </c>
      <c r="F170" s="57">
        <v>73833.2</v>
      </c>
      <c r="G170" s="64">
        <f t="shared" si="5"/>
        <v>100</v>
      </c>
    </row>
    <row r="171" spans="1:7" ht="301.5" customHeight="1" x14ac:dyDescent="0.25">
      <c r="A171" s="11"/>
      <c r="B171" s="11"/>
      <c r="C171" s="10" t="s">
        <v>141</v>
      </c>
      <c r="D171" s="57">
        <v>0</v>
      </c>
      <c r="E171" s="57">
        <v>22705.4</v>
      </c>
      <c r="F171" s="57">
        <v>22705.352999999999</v>
      </c>
      <c r="G171" s="64">
        <f t="shared" si="5"/>
        <v>99.999793000783939</v>
      </c>
    </row>
    <row r="172" spans="1:7" ht="45" customHeight="1" x14ac:dyDescent="0.25">
      <c r="A172" s="11"/>
      <c r="B172" s="11"/>
      <c r="C172" s="10" t="s">
        <v>509</v>
      </c>
      <c r="D172" s="57">
        <v>0</v>
      </c>
      <c r="E172" s="57">
        <v>6760.3</v>
      </c>
      <c r="F172" s="57">
        <v>6760.3</v>
      </c>
      <c r="G172" s="64">
        <f t="shared" si="5"/>
        <v>100</v>
      </c>
    </row>
    <row r="173" spans="1:7" ht="174" customHeight="1" x14ac:dyDescent="0.25">
      <c r="A173" s="11"/>
      <c r="B173" s="11"/>
      <c r="C173" s="10" t="s">
        <v>510</v>
      </c>
      <c r="D173" s="57">
        <v>0</v>
      </c>
      <c r="E173" s="57">
        <v>100943</v>
      </c>
      <c r="F173" s="57">
        <v>100943</v>
      </c>
      <c r="G173" s="64">
        <f t="shared" si="5"/>
        <v>100</v>
      </c>
    </row>
    <row r="174" spans="1:7" ht="92.25" customHeight="1" x14ac:dyDescent="0.25">
      <c r="A174" s="11"/>
      <c r="B174" s="11"/>
      <c r="C174" s="10" t="s">
        <v>142</v>
      </c>
      <c r="D174" s="57">
        <v>0</v>
      </c>
      <c r="E174" s="57">
        <v>43030.5</v>
      </c>
      <c r="F174" s="57">
        <v>43030</v>
      </c>
      <c r="G174" s="64">
        <f t="shared" si="5"/>
        <v>99.998838033487885</v>
      </c>
    </row>
    <row r="175" spans="1:7" ht="79.5" customHeight="1" x14ac:dyDescent="0.25">
      <c r="A175" s="11"/>
      <c r="B175" s="11"/>
      <c r="C175" s="10" t="s">
        <v>487</v>
      </c>
      <c r="D175" s="57">
        <v>0</v>
      </c>
      <c r="E175" s="57">
        <v>17120</v>
      </c>
      <c r="F175" s="57">
        <v>17120</v>
      </c>
      <c r="G175" s="64">
        <f t="shared" si="5"/>
        <v>100</v>
      </c>
    </row>
    <row r="176" spans="1:7" ht="147" customHeight="1" x14ac:dyDescent="0.25">
      <c r="A176" s="11"/>
      <c r="B176" s="11"/>
      <c r="C176" s="10" t="s">
        <v>511</v>
      </c>
      <c r="D176" s="57">
        <v>0</v>
      </c>
      <c r="E176" s="57">
        <v>43047</v>
      </c>
      <c r="F176" s="57">
        <v>43046.491999999998</v>
      </c>
      <c r="G176" s="64">
        <f t="shared" si="5"/>
        <v>99.998819894533881</v>
      </c>
    </row>
    <row r="177" spans="1:7" ht="144.75" customHeight="1" x14ac:dyDescent="0.25">
      <c r="A177" s="11"/>
      <c r="B177" s="11"/>
      <c r="C177" s="10" t="s">
        <v>512</v>
      </c>
      <c r="D177" s="57">
        <v>0</v>
      </c>
      <c r="E177" s="57">
        <v>1337.3</v>
      </c>
      <c r="F177" s="57">
        <v>1337.296</v>
      </c>
      <c r="G177" s="64">
        <f t="shared" si="5"/>
        <v>99.99970088985269</v>
      </c>
    </row>
    <row r="178" spans="1:7" ht="112.5" customHeight="1" x14ac:dyDescent="0.25">
      <c r="A178" s="11"/>
      <c r="B178" s="11"/>
      <c r="C178" s="10" t="s">
        <v>143</v>
      </c>
      <c r="D178" s="57">
        <v>0</v>
      </c>
      <c r="E178" s="57">
        <v>106877.4</v>
      </c>
      <c r="F178" s="57">
        <v>106877.164</v>
      </c>
      <c r="G178" s="64">
        <f t="shared" si="5"/>
        <v>99.999779186245192</v>
      </c>
    </row>
    <row r="179" spans="1:7" ht="48.75" customHeight="1" x14ac:dyDescent="0.25">
      <c r="A179" s="11"/>
      <c r="B179" s="11"/>
      <c r="C179" s="10" t="s">
        <v>144</v>
      </c>
      <c r="D179" s="57">
        <v>0</v>
      </c>
      <c r="E179" s="57">
        <v>66714.3</v>
      </c>
      <c r="F179" s="57">
        <v>66714.3</v>
      </c>
      <c r="G179" s="64">
        <f t="shared" si="5"/>
        <v>100</v>
      </c>
    </row>
    <row r="180" spans="1:7" ht="101.25" customHeight="1" x14ac:dyDescent="0.25">
      <c r="A180" s="11"/>
      <c r="B180" s="11"/>
      <c r="C180" s="10" t="s">
        <v>145</v>
      </c>
      <c r="D180" s="57">
        <v>0</v>
      </c>
      <c r="E180" s="57">
        <v>14155.5</v>
      </c>
      <c r="F180" s="57">
        <v>14155.451999999999</v>
      </c>
      <c r="G180" s="64">
        <f t="shared" si="5"/>
        <v>99.999660909187241</v>
      </c>
    </row>
    <row r="181" spans="1:7" ht="51" customHeight="1" x14ac:dyDescent="0.25">
      <c r="A181" s="11"/>
      <c r="B181" s="11"/>
      <c r="C181" s="10" t="s">
        <v>146</v>
      </c>
      <c r="D181" s="57">
        <v>0</v>
      </c>
      <c r="E181" s="57">
        <v>26713.4</v>
      </c>
      <c r="F181" s="57">
        <v>26713.4</v>
      </c>
      <c r="G181" s="64">
        <f t="shared" si="5"/>
        <v>100</v>
      </c>
    </row>
    <row r="182" spans="1:7" ht="66" customHeight="1" x14ac:dyDescent="0.25">
      <c r="A182" s="11"/>
      <c r="B182" s="11"/>
      <c r="C182" s="10" t="s">
        <v>147</v>
      </c>
      <c r="D182" s="57">
        <v>0</v>
      </c>
      <c r="E182" s="57">
        <v>101735.9</v>
      </c>
      <c r="F182" s="57">
        <v>101735.89</v>
      </c>
      <c r="G182" s="64">
        <f t="shared" si="5"/>
        <v>99.999990170628067</v>
      </c>
    </row>
    <row r="183" spans="1:7" ht="69" customHeight="1" x14ac:dyDescent="0.25">
      <c r="A183" s="11"/>
      <c r="B183" s="11"/>
      <c r="C183" s="10" t="s">
        <v>148</v>
      </c>
      <c r="D183" s="57">
        <v>0</v>
      </c>
      <c r="E183" s="57">
        <v>20355.099999999999</v>
      </c>
      <c r="F183" s="57">
        <v>20355.099999999999</v>
      </c>
      <c r="G183" s="64">
        <f t="shared" si="5"/>
        <v>100</v>
      </c>
    </row>
    <row r="184" spans="1:7" ht="96" customHeight="1" x14ac:dyDescent="0.25">
      <c r="A184" s="11"/>
      <c r="B184" s="11"/>
      <c r="C184" s="10" t="s">
        <v>149</v>
      </c>
      <c r="D184" s="57">
        <v>0</v>
      </c>
      <c r="E184" s="57">
        <v>25468.7</v>
      </c>
      <c r="F184" s="57">
        <v>25468.663</v>
      </c>
      <c r="G184" s="64">
        <f t="shared" si="5"/>
        <v>99.999854723641178</v>
      </c>
    </row>
    <row r="185" spans="1:7" ht="87" customHeight="1" x14ac:dyDescent="0.25">
      <c r="A185" s="11"/>
      <c r="B185" s="11"/>
      <c r="C185" s="10" t="s">
        <v>150</v>
      </c>
      <c r="D185" s="57">
        <v>0</v>
      </c>
      <c r="E185" s="57">
        <v>16600.7</v>
      </c>
      <c r="F185" s="57">
        <v>16600.7</v>
      </c>
      <c r="G185" s="64">
        <f t="shared" si="5"/>
        <v>100</v>
      </c>
    </row>
    <row r="186" spans="1:7" ht="84.75" customHeight="1" x14ac:dyDescent="0.25">
      <c r="A186" s="11"/>
      <c r="B186" s="11"/>
      <c r="C186" s="10" t="s">
        <v>151</v>
      </c>
      <c r="D186" s="57">
        <v>0</v>
      </c>
      <c r="E186" s="57">
        <v>27731.1</v>
      </c>
      <c r="F186" s="57">
        <v>27731.06</v>
      </c>
      <c r="G186" s="64">
        <f t="shared" si="5"/>
        <v>99.999855757615109</v>
      </c>
    </row>
    <row r="187" spans="1:7" ht="54.75" customHeight="1" x14ac:dyDescent="0.25">
      <c r="A187" s="11"/>
      <c r="B187" s="11"/>
      <c r="C187" s="10" t="s">
        <v>152</v>
      </c>
      <c r="D187" s="57">
        <v>0</v>
      </c>
      <c r="E187" s="57">
        <v>18669.900000000001</v>
      </c>
      <c r="F187" s="57">
        <v>18669.870999999999</v>
      </c>
      <c r="G187" s="64">
        <f t="shared" si="5"/>
        <v>99.999844669762552</v>
      </c>
    </row>
    <row r="188" spans="1:7" ht="25.5" customHeight="1" x14ac:dyDescent="0.25">
      <c r="A188" s="11"/>
      <c r="B188" s="11"/>
      <c r="C188" s="20" t="s">
        <v>153</v>
      </c>
      <c r="D188" s="56">
        <f>SUM(D189:D249)</f>
        <v>0</v>
      </c>
      <c r="E188" s="56">
        <f>SUM(E189:E249)</f>
        <v>5527107.8000000007</v>
      </c>
      <c r="F188" s="56">
        <f>SUM(F189:F249)</f>
        <v>5398908.7759999996</v>
      </c>
      <c r="G188" s="66">
        <f t="shared" si="5"/>
        <v>97.680540553234707</v>
      </c>
    </row>
    <row r="189" spans="1:7" ht="64.5" customHeight="1" x14ac:dyDescent="0.25">
      <c r="A189" s="11"/>
      <c r="B189" s="11"/>
      <c r="C189" s="10" t="s">
        <v>154</v>
      </c>
      <c r="D189" s="57">
        <v>0</v>
      </c>
      <c r="E189" s="57">
        <v>248206.5</v>
      </c>
      <c r="F189" s="57">
        <v>248206.465</v>
      </c>
      <c r="G189" s="64">
        <f t="shared" si="5"/>
        <v>99.999985898838261</v>
      </c>
    </row>
    <row r="190" spans="1:7" ht="84" customHeight="1" x14ac:dyDescent="0.25">
      <c r="A190" s="11"/>
      <c r="B190" s="11"/>
      <c r="C190" s="10" t="s">
        <v>155</v>
      </c>
      <c r="D190" s="57">
        <v>0</v>
      </c>
      <c r="E190" s="57">
        <v>89882.9</v>
      </c>
      <c r="F190" s="57">
        <v>87962.95</v>
      </c>
      <c r="G190" s="64">
        <f t="shared" si="5"/>
        <v>97.863942974692634</v>
      </c>
    </row>
    <row r="191" spans="1:7" ht="76.5" customHeight="1" x14ac:dyDescent="0.25">
      <c r="A191" s="11"/>
      <c r="B191" s="11"/>
      <c r="C191" s="10" t="s">
        <v>156</v>
      </c>
      <c r="D191" s="57">
        <v>0</v>
      </c>
      <c r="E191" s="57">
        <v>30112.6</v>
      </c>
      <c r="F191" s="57">
        <v>29005</v>
      </c>
      <c r="G191" s="64">
        <f t="shared" si="5"/>
        <v>96.32180549006064</v>
      </c>
    </row>
    <row r="192" spans="1:7" ht="71.25" customHeight="1" x14ac:dyDescent="0.25">
      <c r="A192" s="11"/>
      <c r="B192" s="11"/>
      <c r="C192" s="10" t="s">
        <v>157</v>
      </c>
      <c r="D192" s="57">
        <v>0</v>
      </c>
      <c r="E192" s="57">
        <v>35821</v>
      </c>
      <c r="F192" s="57">
        <v>35821</v>
      </c>
      <c r="G192" s="64">
        <f t="shared" si="5"/>
        <v>100</v>
      </c>
    </row>
    <row r="193" spans="1:7" ht="82.5" customHeight="1" x14ac:dyDescent="0.25">
      <c r="A193" s="11"/>
      <c r="B193" s="11"/>
      <c r="C193" s="10" t="s">
        <v>158</v>
      </c>
      <c r="D193" s="57">
        <v>0</v>
      </c>
      <c r="E193" s="57">
        <v>74592.7</v>
      </c>
      <c r="F193" s="57">
        <v>74157.998000000007</v>
      </c>
      <c r="G193" s="64">
        <f t="shared" si="5"/>
        <v>99.417232517391128</v>
      </c>
    </row>
    <row r="194" spans="1:7" ht="90.75" customHeight="1" x14ac:dyDescent="0.25">
      <c r="A194" s="11"/>
      <c r="B194" s="11"/>
      <c r="C194" s="10" t="s">
        <v>159</v>
      </c>
      <c r="D194" s="57">
        <v>0</v>
      </c>
      <c r="E194" s="57">
        <v>127925.8</v>
      </c>
      <c r="F194" s="57">
        <v>127925.8</v>
      </c>
      <c r="G194" s="64">
        <f t="shared" si="5"/>
        <v>100</v>
      </c>
    </row>
    <row r="195" spans="1:7" ht="39.75" customHeight="1" x14ac:dyDescent="0.25">
      <c r="A195" s="11"/>
      <c r="B195" s="11"/>
      <c r="C195" s="10" t="s">
        <v>160</v>
      </c>
      <c r="D195" s="57">
        <v>0</v>
      </c>
      <c r="E195" s="57">
        <v>62832</v>
      </c>
      <c r="F195" s="57">
        <v>43625.646000000001</v>
      </c>
      <c r="G195" s="64">
        <f t="shared" si="5"/>
        <v>69.432209702062636</v>
      </c>
    </row>
    <row r="196" spans="1:7" ht="36" customHeight="1" x14ac:dyDescent="0.25">
      <c r="A196" s="11"/>
      <c r="B196" s="11"/>
      <c r="C196" s="10" t="s">
        <v>161</v>
      </c>
      <c r="D196" s="57">
        <v>0</v>
      </c>
      <c r="E196" s="57">
        <v>43855.8</v>
      </c>
      <c r="F196" s="57">
        <v>25550.918000000001</v>
      </c>
      <c r="G196" s="64">
        <f t="shared" si="5"/>
        <v>58.261206043442371</v>
      </c>
    </row>
    <row r="197" spans="1:7" ht="105.75" customHeight="1" x14ac:dyDescent="0.25">
      <c r="A197" s="11"/>
      <c r="B197" s="11"/>
      <c r="C197" s="10" t="s">
        <v>162</v>
      </c>
      <c r="D197" s="57">
        <v>0</v>
      </c>
      <c r="E197" s="57">
        <v>188903</v>
      </c>
      <c r="F197" s="57">
        <v>188903</v>
      </c>
      <c r="G197" s="64">
        <f t="shared" si="5"/>
        <v>100</v>
      </c>
    </row>
    <row r="198" spans="1:7" ht="53.25" customHeight="1" x14ac:dyDescent="0.25">
      <c r="A198" s="11"/>
      <c r="B198" s="11"/>
      <c r="C198" s="10" t="s">
        <v>163</v>
      </c>
      <c r="D198" s="57">
        <v>0</v>
      </c>
      <c r="E198" s="57">
        <v>29964</v>
      </c>
      <c r="F198" s="57">
        <v>29904.154999999999</v>
      </c>
      <c r="G198" s="64">
        <f t="shared" si="5"/>
        <v>99.800276999065545</v>
      </c>
    </row>
    <row r="199" spans="1:7" ht="82.5" customHeight="1" x14ac:dyDescent="0.25">
      <c r="A199" s="11"/>
      <c r="B199" s="11"/>
      <c r="C199" s="10" t="s">
        <v>164</v>
      </c>
      <c r="D199" s="57">
        <v>0</v>
      </c>
      <c r="E199" s="57">
        <v>40896.1</v>
      </c>
      <c r="F199" s="57">
        <v>40896.1</v>
      </c>
      <c r="G199" s="64">
        <f t="shared" si="5"/>
        <v>100</v>
      </c>
    </row>
    <row r="200" spans="1:7" ht="71.25" customHeight="1" x14ac:dyDescent="0.25">
      <c r="A200" s="11"/>
      <c r="B200" s="11"/>
      <c r="C200" s="10" t="s">
        <v>165</v>
      </c>
      <c r="D200" s="57">
        <v>0</v>
      </c>
      <c r="E200" s="57">
        <v>227905.9</v>
      </c>
      <c r="F200" s="57">
        <v>226434.53200000001</v>
      </c>
      <c r="G200" s="64">
        <f t="shared" si="5"/>
        <v>99.354396704955874</v>
      </c>
    </row>
    <row r="201" spans="1:7" ht="141.75" customHeight="1" x14ac:dyDescent="0.25">
      <c r="A201" s="11"/>
      <c r="B201" s="11"/>
      <c r="C201" s="10" t="s">
        <v>513</v>
      </c>
      <c r="D201" s="57">
        <v>0</v>
      </c>
      <c r="E201" s="57">
        <v>92841.1</v>
      </c>
      <c r="F201" s="57">
        <v>92841.1</v>
      </c>
      <c r="G201" s="64">
        <f t="shared" si="5"/>
        <v>100</v>
      </c>
    </row>
    <row r="202" spans="1:7" ht="39" customHeight="1" x14ac:dyDescent="0.25">
      <c r="A202" s="11"/>
      <c r="B202" s="11"/>
      <c r="C202" s="10" t="s">
        <v>166</v>
      </c>
      <c r="D202" s="57">
        <v>0</v>
      </c>
      <c r="E202" s="57">
        <v>179808.022</v>
      </c>
      <c r="F202" s="57">
        <v>179808.022</v>
      </c>
      <c r="G202" s="64">
        <f t="shared" si="5"/>
        <v>100</v>
      </c>
    </row>
    <row r="203" spans="1:7" ht="66.75" customHeight="1" x14ac:dyDescent="0.25">
      <c r="A203" s="11"/>
      <c r="B203" s="11"/>
      <c r="C203" s="10" t="s">
        <v>167</v>
      </c>
      <c r="D203" s="57">
        <v>0</v>
      </c>
      <c r="E203" s="57">
        <v>26783.3</v>
      </c>
      <c r="F203" s="57">
        <v>26783.3</v>
      </c>
      <c r="G203" s="64">
        <f t="shared" si="5"/>
        <v>100</v>
      </c>
    </row>
    <row r="204" spans="1:7" ht="75.75" customHeight="1" x14ac:dyDescent="0.25">
      <c r="A204" s="11"/>
      <c r="B204" s="11"/>
      <c r="C204" s="10" t="s">
        <v>168</v>
      </c>
      <c r="D204" s="57">
        <v>0</v>
      </c>
      <c r="E204" s="57">
        <v>57227.4</v>
      </c>
      <c r="F204" s="57">
        <v>57227.4</v>
      </c>
      <c r="G204" s="64">
        <f t="shared" ref="G204:G267" si="6">F204/E204*100</f>
        <v>100</v>
      </c>
    </row>
    <row r="205" spans="1:7" ht="103.5" customHeight="1" x14ac:dyDescent="0.25">
      <c r="A205" s="11"/>
      <c r="B205" s="11"/>
      <c r="C205" s="10" t="s">
        <v>169</v>
      </c>
      <c r="D205" s="57">
        <v>0</v>
      </c>
      <c r="E205" s="57">
        <v>115678.9</v>
      </c>
      <c r="F205" s="57">
        <v>115678.9</v>
      </c>
      <c r="G205" s="64">
        <f t="shared" si="6"/>
        <v>100</v>
      </c>
    </row>
    <row r="206" spans="1:7" ht="147.75" customHeight="1" x14ac:dyDescent="0.25">
      <c r="A206" s="11"/>
      <c r="B206" s="11"/>
      <c r="C206" s="10" t="s">
        <v>170</v>
      </c>
      <c r="D206" s="57">
        <v>0</v>
      </c>
      <c r="E206" s="57">
        <v>66291</v>
      </c>
      <c r="F206" s="57">
        <v>66291</v>
      </c>
      <c r="G206" s="64">
        <f t="shared" si="6"/>
        <v>100</v>
      </c>
    </row>
    <row r="207" spans="1:7" ht="81" customHeight="1" x14ac:dyDescent="0.25">
      <c r="A207" s="11"/>
      <c r="B207" s="11"/>
      <c r="C207" s="10" t="s">
        <v>171</v>
      </c>
      <c r="D207" s="57">
        <v>0</v>
      </c>
      <c r="E207" s="57">
        <v>12144.6</v>
      </c>
      <c r="F207" s="57">
        <v>12144.6</v>
      </c>
      <c r="G207" s="64">
        <f t="shared" si="6"/>
        <v>100</v>
      </c>
    </row>
    <row r="208" spans="1:7" ht="80.25" customHeight="1" x14ac:dyDescent="0.25">
      <c r="A208" s="11"/>
      <c r="B208" s="11"/>
      <c r="C208" s="10" t="s">
        <v>172</v>
      </c>
      <c r="D208" s="57">
        <v>0</v>
      </c>
      <c r="E208" s="57">
        <v>6716.5</v>
      </c>
      <c r="F208" s="57">
        <v>6434.39</v>
      </c>
      <c r="G208" s="64">
        <f t="shared" si="6"/>
        <v>95.799746891982437</v>
      </c>
    </row>
    <row r="209" spans="1:7" ht="81" customHeight="1" x14ac:dyDescent="0.25">
      <c r="A209" s="11"/>
      <c r="B209" s="11"/>
      <c r="C209" s="10" t="s">
        <v>173</v>
      </c>
      <c r="D209" s="57">
        <v>0</v>
      </c>
      <c r="E209" s="57">
        <v>5051.8</v>
      </c>
      <c r="F209" s="57">
        <v>5051.7740000000003</v>
      </c>
      <c r="G209" s="64">
        <f t="shared" si="6"/>
        <v>99.999485331960898</v>
      </c>
    </row>
    <row r="210" spans="1:7" ht="89.25" customHeight="1" x14ac:dyDescent="0.25">
      <c r="A210" s="11"/>
      <c r="B210" s="11"/>
      <c r="C210" s="10" t="s">
        <v>174</v>
      </c>
      <c r="D210" s="57">
        <v>0</v>
      </c>
      <c r="E210" s="57">
        <v>11716.245000000001</v>
      </c>
      <c r="F210" s="57">
        <v>11716.245000000001</v>
      </c>
      <c r="G210" s="64">
        <f t="shared" si="6"/>
        <v>100</v>
      </c>
    </row>
    <row r="211" spans="1:7" ht="65.25" customHeight="1" x14ac:dyDescent="0.25">
      <c r="A211" s="11"/>
      <c r="B211" s="11"/>
      <c r="C211" s="10" t="s">
        <v>175</v>
      </c>
      <c r="D211" s="57">
        <v>0</v>
      </c>
      <c r="E211" s="57">
        <v>4373.8</v>
      </c>
      <c r="F211" s="57">
        <v>4370.1149999999998</v>
      </c>
      <c r="G211" s="64">
        <f t="shared" si="6"/>
        <v>99.915748319539063</v>
      </c>
    </row>
    <row r="212" spans="1:7" ht="33.75" customHeight="1" x14ac:dyDescent="0.25">
      <c r="A212" s="11"/>
      <c r="B212" s="11"/>
      <c r="C212" s="10" t="s">
        <v>176</v>
      </c>
      <c r="D212" s="57">
        <v>0</v>
      </c>
      <c r="E212" s="57">
        <v>43367.6</v>
      </c>
      <c r="F212" s="57">
        <v>43367.519999999997</v>
      </c>
      <c r="G212" s="64">
        <f t="shared" si="6"/>
        <v>99.999815530488192</v>
      </c>
    </row>
    <row r="213" spans="1:7" ht="90.75" customHeight="1" x14ac:dyDescent="0.25">
      <c r="A213" s="11"/>
      <c r="B213" s="11"/>
      <c r="C213" s="10" t="s">
        <v>503</v>
      </c>
      <c r="D213" s="57">
        <v>0</v>
      </c>
      <c r="E213" s="57">
        <v>69680.240000000005</v>
      </c>
      <c r="F213" s="57">
        <v>69680.240000000005</v>
      </c>
      <c r="G213" s="64">
        <f t="shared" si="6"/>
        <v>100</v>
      </c>
    </row>
    <row r="214" spans="1:7" ht="130.5" customHeight="1" x14ac:dyDescent="0.25">
      <c r="A214" s="11"/>
      <c r="B214" s="11"/>
      <c r="C214" s="10" t="s">
        <v>177</v>
      </c>
      <c r="D214" s="57">
        <v>0</v>
      </c>
      <c r="E214" s="57">
        <v>41580.400000000001</v>
      </c>
      <c r="F214" s="57">
        <v>41580.400000000001</v>
      </c>
      <c r="G214" s="64">
        <f t="shared" si="6"/>
        <v>100</v>
      </c>
    </row>
    <row r="215" spans="1:7" ht="65.25" customHeight="1" x14ac:dyDescent="0.25">
      <c r="A215" s="11"/>
      <c r="B215" s="11"/>
      <c r="C215" s="10" t="s">
        <v>178</v>
      </c>
      <c r="D215" s="57">
        <v>0</v>
      </c>
      <c r="E215" s="57">
        <v>52011.7</v>
      </c>
      <c r="F215" s="57">
        <v>51354.247000000003</v>
      </c>
      <c r="G215" s="64">
        <f t="shared" si="6"/>
        <v>98.735951718555654</v>
      </c>
    </row>
    <row r="216" spans="1:7" ht="37.5" customHeight="1" x14ac:dyDescent="0.25">
      <c r="A216" s="11"/>
      <c r="B216" s="11"/>
      <c r="C216" s="10" t="s">
        <v>179</v>
      </c>
      <c r="D216" s="57">
        <v>0</v>
      </c>
      <c r="E216" s="57">
        <v>118212.84</v>
      </c>
      <c r="F216" s="57">
        <v>118212.84</v>
      </c>
      <c r="G216" s="64">
        <f t="shared" si="6"/>
        <v>100</v>
      </c>
    </row>
    <row r="217" spans="1:7" ht="147.75" customHeight="1" x14ac:dyDescent="0.25">
      <c r="A217" s="11"/>
      <c r="B217" s="11"/>
      <c r="C217" s="10" t="s">
        <v>180</v>
      </c>
      <c r="D217" s="57">
        <v>0</v>
      </c>
      <c r="E217" s="57">
        <v>3763.7</v>
      </c>
      <c r="F217" s="57">
        <v>3667.42</v>
      </c>
      <c r="G217" s="64">
        <f t="shared" si="6"/>
        <v>97.441879002045866</v>
      </c>
    </row>
    <row r="218" spans="1:7" ht="96.75" customHeight="1" x14ac:dyDescent="0.25">
      <c r="A218" s="11"/>
      <c r="B218" s="11"/>
      <c r="C218" s="10" t="s">
        <v>514</v>
      </c>
      <c r="D218" s="57">
        <v>0</v>
      </c>
      <c r="E218" s="57">
        <v>72444</v>
      </c>
      <c r="F218" s="57">
        <v>72444</v>
      </c>
      <c r="G218" s="64">
        <f t="shared" si="6"/>
        <v>100</v>
      </c>
    </row>
    <row r="219" spans="1:7" ht="69" customHeight="1" x14ac:dyDescent="0.25">
      <c r="A219" s="11"/>
      <c r="B219" s="11"/>
      <c r="C219" s="10" t="s">
        <v>181</v>
      </c>
      <c r="D219" s="57">
        <v>0</v>
      </c>
      <c r="E219" s="57">
        <v>65000</v>
      </c>
      <c r="F219" s="57">
        <v>64999.946000000004</v>
      </c>
      <c r="G219" s="64">
        <f t="shared" si="6"/>
        <v>99.999916923076924</v>
      </c>
    </row>
    <row r="220" spans="1:7" ht="48.75" customHeight="1" x14ac:dyDescent="0.25">
      <c r="A220" s="11"/>
      <c r="B220" s="11"/>
      <c r="C220" s="10" t="s">
        <v>182</v>
      </c>
      <c r="D220" s="57">
        <v>0</v>
      </c>
      <c r="E220" s="57">
        <v>34170.199999999997</v>
      </c>
      <c r="F220" s="57">
        <v>33006.67</v>
      </c>
      <c r="G220" s="64">
        <f t="shared" si="6"/>
        <v>96.594898478791464</v>
      </c>
    </row>
    <row r="221" spans="1:7" ht="74.25" customHeight="1" x14ac:dyDescent="0.25">
      <c r="A221" s="11"/>
      <c r="B221" s="11"/>
      <c r="C221" s="10" t="s">
        <v>516</v>
      </c>
      <c r="D221" s="57">
        <v>0</v>
      </c>
      <c r="E221" s="57">
        <v>84751.2</v>
      </c>
      <c r="F221" s="57">
        <v>84339.577000000005</v>
      </c>
      <c r="G221" s="64">
        <f t="shared" si="6"/>
        <v>99.514316021484078</v>
      </c>
    </row>
    <row r="222" spans="1:7" ht="75.75" customHeight="1" x14ac:dyDescent="0.25">
      <c r="A222" s="11"/>
      <c r="B222" s="11"/>
      <c r="C222" s="10" t="s">
        <v>515</v>
      </c>
      <c r="D222" s="57">
        <v>0</v>
      </c>
      <c r="E222" s="57">
        <v>26955.200000000001</v>
      </c>
      <c r="F222" s="57">
        <v>26955.111000000001</v>
      </c>
      <c r="G222" s="64">
        <f t="shared" si="6"/>
        <v>99.999669822520332</v>
      </c>
    </row>
    <row r="223" spans="1:7" ht="88.5" customHeight="1" x14ac:dyDescent="0.25">
      <c r="A223" s="11"/>
      <c r="B223" s="11"/>
      <c r="C223" s="10" t="s">
        <v>517</v>
      </c>
      <c r="D223" s="57">
        <v>0</v>
      </c>
      <c r="E223" s="57">
        <v>143821.5</v>
      </c>
      <c r="F223" s="57">
        <v>137151.742</v>
      </c>
      <c r="G223" s="64">
        <f t="shared" si="6"/>
        <v>95.362475012428604</v>
      </c>
    </row>
    <row r="224" spans="1:7" ht="126.75" customHeight="1" x14ac:dyDescent="0.25">
      <c r="A224" s="11"/>
      <c r="B224" s="11"/>
      <c r="C224" s="10" t="s">
        <v>183</v>
      </c>
      <c r="D224" s="57">
        <v>0</v>
      </c>
      <c r="E224" s="57">
        <v>285052.79999999999</v>
      </c>
      <c r="F224" s="57">
        <v>284867.03399999999</v>
      </c>
      <c r="G224" s="64">
        <f t="shared" si="6"/>
        <v>99.934831020779299</v>
      </c>
    </row>
    <row r="225" spans="1:7" ht="159" customHeight="1" x14ac:dyDescent="0.25">
      <c r="A225" s="11"/>
      <c r="B225" s="11"/>
      <c r="C225" s="10" t="s">
        <v>184</v>
      </c>
      <c r="D225" s="57">
        <v>0</v>
      </c>
      <c r="E225" s="57">
        <v>132067.1</v>
      </c>
      <c r="F225" s="57">
        <v>132067.08300000001</v>
      </c>
      <c r="G225" s="64">
        <f t="shared" si="6"/>
        <v>99.999987127755517</v>
      </c>
    </row>
    <row r="226" spans="1:7" ht="126.75" customHeight="1" x14ac:dyDescent="0.25">
      <c r="A226" s="11"/>
      <c r="B226" s="11"/>
      <c r="C226" s="10" t="s">
        <v>185</v>
      </c>
      <c r="D226" s="57">
        <v>0</v>
      </c>
      <c r="E226" s="57">
        <v>18655.8</v>
      </c>
      <c r="F226" s="57">
        <v>18442</v>
      </c>
      <c r="G226" s="64">
        <f t="shared" si="6"/>
        <v>98.85397570728675</v>
      </c>
    </row>
    <row r="227" spans="1:7" ht="78" customHeight="1" x14ac:dyDescent="0.25">
      <c r="A227" s="11"/>
      <c r="B227" s="11"/>
      <c r="C227" s="10" t="s">
        <v>186</v>
      </c>
      <c r="D227" s="57">
        <v>0</v>
      </c>
      <c r="E227" s="57">
        <v>223082.7</v>
      </c>
      <c r="F227" s="57">
        <v>223082.67</v>
      </c>
      <c r="G227" s="64">
        <f t="shared" si="6"/>
        <v>99.9999865520724</v>
      </c>
    </row>
    <row r="228" spans="1:7" ht="84" customHeight="1" x14ac:dyDescent="0.25">
      <c r="A228" s="11"/>
      <c r="B228" s="11"/>
      <c r="C228" s="10" t="s">
        <v>187</v>
      </c>
      <c r="D228" s="57">
        <v>0</v>
      </c>
      <c r="E228" s="57">
        <v>47073.7</v>
      </c>
      <c r="F228" s="57">
        <v>47073.7</v>
      </c>
      <c r="G228" s="64">
        <f t="shared" si="6"/>
        <v>100</v>
      </c>
    </row>
    <row r="229" spans="1:7" ht="91.5" customHeight="1" x14ac:dyDescent="0.25">
      <c r="A229" s="11"/>
      <c r="B229" s="11"/>
      <c r="C229" s="10" t="s">
        <v>188</v>
      </c>
      <c r="D229" s="57">
        <v>0</v>
      </c>
      <c r="E229" s="57">
        <v>64239.9</v>
      </c>
      <c r="F229" s="57">
        <v>63911.966999999997</v>
      </c>
      <c r="G229" s="64">
        <f t="shared" si="6"/>
        <v>99.489518196634791</v>
      </c>
    </row>
    <row r="230" spans="1:7" ht="51.75" customHeight="1" x14ac:dyDescent="0.25">
      <c r="A230" s="11"/>
      <c r="B230" s="11"/>
      <c r="C230" s="10" t="s">
        <v>189</v>
      </c>
      <c r="D230" s="57">
        <v>0</v>
      </c>
      <c r="E230" s="57">
        <v>13421.8</v>
      </c>
      <c r="F230" s="57">
        <v>13421.8</v>
      </c>
      <c r="G230" s="64">
        <f t="shared" si="6"/>
        <v>100</v>
      </c>
    </row>
    <row r="231" spans="1:7" ht="83.25" customHeight="1" x14ac:dyDescent="0.25">
      <c r="A231" s="11"/>
      <c r="B231" s="11"/>
      <c r="C231" s="10" t="s">
        <v>498</v>
      </c>
      <c r="D231" s="57">
        <v>0</v>
      </c>
      <c r="E231" s="57">
        <v>1712.9</v>
      </c>
      <c r="F231" s="57">
        <v>1601.924</v>
      </c>
      <c r="G231" s="64">
        <f t="shared" si="6"/>
        <v>93.521162940043183</v>
      </c>
    </row>
    <row r="232" spans="1:7" ht="138.75" customHeight="1" x14ac:dyDescent="0.25">
      <c r="A232" s="11"/>
      <c r="B232" s="11"/>
      <c r="C232" s="10" t="s">
        <v>190</v>
      </c>
      <c r="D232" s="57">
        <v>0</v>
      </c>
      <c r="E232" s="57">
        <v>339716.9</v>
      </c>
      <c r="F232" s="57">
        <v>334212.55300000001</v>
      </c>
      <c r="G232" s="64">
        <f t="shared" si="6"/>
        <v>98.379725294796927</v>
      </c>
    </row>
    <row r="233" spans="1:7" ht="98.25" customHeight="1" x14ac:dyDescent="0.25">
      <c r="A233" s="11"/>
      <c r="B233" s="11"/>
      <c r="C233" s="10" t="s">
        <v>191</v>
      </c>
      <c r="D233" s="57">
        <v>0</v>
      </c>
      <c r="E233" s="57">
        <v>265234.5</v>
      </c>
      <c r="F233" s="57">
        <v>259986.48499999999</v>
      </c>
      <c r="G233" s="64">
        <f t="shared" si="6"/>
        <v>98.021367883891415</v>
      </c>
    </row>
    <row r="234" spans="1:7" ht="158.25" customHeight="1" x14ac:dyDescent="0.25">
      <c r="A234" s="11"/>
      <c r="B234" s="11"/>
      <c r="C234" s="10" t="s">
        <v>192</v>
      </c>
      <c r="D234" s="57">
        <v>0</v>
      </c>
      <c r="E234" s="57">
        <v>121063.1</v>
      </c>
      <c r="F234" s="57">
        <v>121063.1</v>
      </c>
      <c r="G234" s="64">
        <f t="shared" si="6"/>
        <v>100</v>
      </c>
    </row>
    <row r="235" spans="1:7" ht="114" customHeight="1" x14ac:dyDescent="0.25">
      <c r="A235" s="11"/>
      <c r="B235" s="11"/>
      <c r="C235" s="10" t="s">
        <v>193</v>
      </c>
      <c r="D235" s="57">
        <v>0</v>
      </c>
      <c r="E235" s="57">
        <v>48935.4</v>
      </c>
      <c r="F235" s="57">
        <v>48935.4</v>
      </c>
      <c r="G235" s="64">
        <f t="shared" si="6"/>
        <v>100</v>
      </c>
    </row>
    <row r="236" spans="1:7" ht="54" customHeight="1" x14ac:dyDescent="0.25">
      <c r="A236" s="11"/>
      <c r="B236" s="11"/>
      <c r="C236" s="10" t="s">
        <v>194</v>
      </c>
      <c r="D236" s="57">
        <v>0</v>
      </c>
      <c r="E236" s="57">
        <v>31737.599999999999</v>
      </c>
      <c r="F236" s="57">
        <v>31554.243999999999</v>
      </c>
      <c r="G236" s="64">
        <f t="shared" si="6"/>
        <v>99.422275156281515</v>
      </c>
    </row>
    <row r="237" spans="1:7" ht="81" customHeight="1" x14ac:dyDescent="0.25">
      <c r="A237" s="11"/>
      <c r="B237" s="11"/>
      <c r="C237" s="10" t="s">
        <v>195</v>
      </c>
      <c r="D237" s="57">
        <v>0</v>
      </c>
      <c r="E237" s="57">
        <v>37046.9</v>
      </c>
      <c r="F237" s="57">
        <v>37046.9</v>
      </c>
      <c r="G237" s="64">
        <f t="shared" si="6"/>
        <v>100</v>
      </c>
    </row>
    <row r="238" spans="1:7" ht="51.75" customHeight="1" x14ac:dyDescent="0.25">
      <c r="A238" s="11"/>
      <c r="B238" s="11"/>
      <c r="C238" s="10" t="s">
        <v>196</v>
      </c>
      <c r="D238" s="57">
        <v>0</v>
      </c>
      <c r="E238" s="57">
        <v>41196.9</v>
      </c>
      <c r="F238" s="57">
        <v>40649.188000000002</v>
      </c>
      <c r="G238" s="64">
        <f t="shared" si="6"/>
        <v>98.670501906696856</v>
      </c>
    </row>
    <row r="239" spans="1:7" ht="101.25" customHeight="1" x14ac:dyDescent="0.25">
      <c r="A239" s="11"/>
      <c r="B239" s="11"/>
      <c r="C239" s="10" t="s">
        <v>197</v>
      </c>
      <c r="D239" s="57">
        <v>0</v>
      </c>
      <c r="E239" s="57">
        <v>202450.1</v>
      </c>
      <c r="F239" s="57">
        <v>200274.62</v>
      </c>
      <c r="G239" s="64">
        <f t="shared" si="6"/>
        <v>98.925424092158991</v>
      </c>
    </row>
    <row r="240" spans="1:7" ht="87" customHeight="1" x14ac:dyDescent="0.25">
      <c r="A240" s="11"/>
      <c r="B240" s="11"/>
      <c r="C240" s="10" t="s">
        <v>198</v>
      </c>
      <c r="D240" s="57">
        <v>0</v>
      </c>
      <c r="E240" s="57">
        <v>8057.1</v>
      </c>
      <c r="F240" s="57">
        <v>8057.1</v>
      </c>
      <c r="G240" s="64">
        <f t="shared" si="6"/>
        <v>100</v>
      </c>
    </row>
    <row r="241" spans="1:7" ht="60.75" customHeight="1" x14ac:dyDescent="0.25">
      <c r="A241" s="11"/>
      <c r="B241" s="11"/>
      <c r="C241" s="10" t="s">
        <v>199</v>
      </c>
      <c r="D241" s="57">
        <v>0</v>
      </c>
      <c r="E241" s="57">
        <v>47792.4</v>
      </c>
      <c r="F241" s="57">
        <v>47792.4</v>
      </c>
      <c r="G241" s="64">
        <f t="shared" si="6"/>
        <v>100</v>
      </c>
    </row>
    <row r="242" spans="1:7" ht="115.5" customHeight="1" x14ac:dyDescent="0.25">
      <c r="A242" s="11"/>
      <c r="B242" s="11"/>
      <c r="C242" s="10" t="s">
        <v>493</v>
      </c>
      <c r="D242" s="57">
        <v>0</v>
      </c>
      <c r="E242" s="57">
        <v>152309.79999999999</v>
      </c>
      <c r="F242" s="57">
        <v>127287.613</v>
      </c>
      <c r="G242" s="64">
        <f t="shared" si="6"/>
        <v>83.571518707266378</v>
      </c>
    </row>
    <row r="243" spans="1:7" ht="144" customHeight="1" x14ac:dyDescent="0.25">
      <c r="A243" s="11"/>
      <c r="B243" s="11"/>
      <c r="C243" s="10" t="s">
        <v>200</v>
      </c>
      <c r="D243" s="57">
        <v>0</v>
      </c>
      <c r="E243" s="57">
        <v>12244.5</v>
      </c>
      <c r="F243" s="57">
        <v>12175.041999999999</v>
      </c>
      <c r="G243" s="64">
        <f t="shared" si="6"/>
        <v>99.432741230756662</v>
      </c>
    </row>
    <row r="244" spans="1:7" ht="54.75" customHeight="1" x14ac:dyDescent="0.25">
      <c r="A244" s="11"/>
      <c r="B244" s="11"/>
      <c r="C244" s="10" t="s">
        <v>201</v>
      </c>
      <c r="D244" s="57">
        <v>0</v>
      </c>
      <c r="E244" s="57">
        <v>29058.1</v>
      </c>
      <c r="F244" s="57">
        <v>12003.630999999999</v>
      </c>
      <c r="G244" s="64">
        <f t="shared" si="6"/>
        <v>41.309070448515214</v>
      </c>
    </row>
    <row r="245" spans="1:7" ht="96.75" customHeight="1" x14ac:dyDescent="0.25">
      <c r="A245" s="11"/>
      <c r="B245" s="11"/>
      <c r="C245" s="10" t="s">
        <v>202</v>
      </c>
      <c r="D245" s="57">
        <v>0</v>
      </c>
      <c r="E245" s="57">
        <v>350000</v>
      </c>
      <c r="F245" s="57">
        <v>350000</v>
      </c>
      <c r="G245" s="64">
        <f t="shared" si="6"/>
        <v>100</v>
      </c>
    </row>
    <row r="246" spans="1:7" ht="140.25" customHeight="1" x14ac:dyDescent="0.25">
      <c r="A246" s="11"/>
      <c r="B246" s="11"/>
      <c r="C246" s="10" t="s">
        <v>496</v>
      </c>
      <c r="D246" s="57">
        <v>0</v>
      </c>
      <c r="E246" s="57">
        <v>132732</v>
      </c>
      <c r="F246" s="57">
        <v>131470.38699999999</v>
      </c>
      <c r="G246" s="64">
        <f t="shared" si="6"/>
        <v>99.049503510833844</v>
      </c>
    </row>
    <row r="247" spans="1:7" ht="73.5" customHeight="1" x14ac:dyDescent="0.25">
      <c r="A247" s="11"/>
      <c r="B247" s="11"/>
      <c r="C247" s="10" t="s">
        <v>203</v>
      </c>
      <c r="D247" s="57">
        <v>0</v>
      </c>
      <c r="E247" s="57">
        <v>111456.053</v>
      </c>
      <c r="F247" s="57">
        <v>103575.632</v>
      </c>
      <c r="G247" s="64">
        <f t="shared" si="6"/>
        <v>92.929571083950009</v>
      </c>
    </row>
    <row r="248" spans="1:7" ht="112.5" customHeight="1" x14ac:dyDescent="0.25">
      <c r="A248" s="11"/>
      <c r="B248" s="11"/>
      <c r="C248" s="10" t="s">
        <v>518</v>
      </c>
      <c r="D248" s="57">
        <v>0</v>
      </c>
      <c r="E248" s="57">
        <v>206387</v>
      </c>
      <c r="F248" s="57">
        <v>195955</v>
      </c>
      <c r="G248" s="64">
        <f t="shared" si="6"/>
        <v>94.945418073812789</v>
      </c>
    </row>
    <row r="249" spans="1:7" ht="57.75" customHeight="1" x14ac:dyDescent="0.25">
      <c r="A249" s="11"/>
      <c r="B249" s="11"/>
      <c r="C249" s="10" t="s">
        <v>204</v>
      </c>
      <c r="D249" s="57">
        <v>0</v>
      </c>
      <c r="E249" s="57">
        <v>69093.2</v>
      </c>
      <c r="F249" s="57">
        <v>68901.179999999993</v>
      </c>
      <c r="G249" s="64">
        <f t="shared" si="6"/>
        <v>99.722085530848176</v>
      </c>
    </row>
    <row r="250" spans="1:7" ht="22.5" customHeight="1" x14ac:dyDescent="0.25">
      <c r="A250" s="11"/>
      <c r="B250" s="11"/>
      <c r="C250" s="20" t="s">
        <v>205</v>
      </c>
      <c r="D250" s="56">
        <f>SUM(D251:D313)</f>
        <v>0</v>
      </c>
      <c r="E250" s="56">
        <f>SUM(E251:E313)</f>
        <v>3731330.5</v>
      </c>
      <c r="F250" s="56">
        <f>SUM(F251:F313)</f>
        <v>3576559.5849999995</v>
      </c>
      <c r="G250" s="66">
        <f t="shared" si="6"/>
        <v>95.852125267381155</v>
      </c>
    </row>
    <row r="251" spans="1:7" ht="45" customHeight="1" x14ac:dyDescent="0.25">
      <c r="A251" s="11"/>
      <c r="B251" s="11"/>
      <c r="C251" s="10" t="s">
        <v>206</v>
      </c>
      <c r="D251" s="57">
        <v>0</v>
      </c>
      <c r="E251" s="57">
        <v>32807.599999999999</v>
      </c>
      <c r="F251" s="57">
        <v>25182.5</v>
      </c>
      <c r="G251" s="64">
        <f t="shared" si="6"/>
        <v>76.758129213962619</v>
      </c>
    </row>
    <row r="252" spans="1:7" ht="41.25" customHeight="1" x14ac:dyDescent="0.25">
      <c r="A252" s="11"/>
      <c r="B252" s="11"/>
      <c r="C252" s="10" t="s">
        <v>207</v>
      </c>
      <c r="D252" s="57">
        <v>0</v>
      </c>
      <c r="E252" s="57">
        <v>4493.2</v>
      </c>
      <c r="F252" s="57">
        <v>4493.2</v>
      </c>
      <c r="G252" s="64">
        <f t="shared" si="6"/>
        <v>100</v>
      </c>
    </row>
    <row r="253" spans="1:7" ht="38.25" customHeight="1" x14ac:dyDescent="0.25">
      <c r="A253" s="11"/>
      <c r="B253" s="11"/>
      <c r="C253" s="10" t="s">
        <v>208</v>
      </c>
      <c r="D253" s="57">
        <v>0</v>
      </c>
      <c r="E253" s="57">
        <v>2837.1</v>
      </c>
      <c r="F253" s="57">
        <v>2837.1</v>
      </c>
      <c r="G253" s="64">
        <f t="shared" si="6"/>
        <v>100</v>
      </c>
    </row>
    <row r="254" spans="1:7" ht="49.5" customHeight="1" x14ac:dyDescent="0.25">
      <c r="A254" s="11"/>
      <c r="B254" s="11"/>
      <c r="C254" s="10" t="s">
        <v>209</v>
      </c>
      <c r="D254" s="57">
        <v>0</v>
      </c>
      <c r="E254" s="57">
        <v>17678.900000000001</v>
      </c>
      <c r="F254" s="57">
        <v>17678.900000000001</v>
      </c>
      <c r="G254" s="64">
        <f t="shared" si="6"/>
        <v>100</v>
      </c>
    </row>
    <row r="255" spans="1:7" ht="36.75" customHeight="1" x14ac:dyDescent="0.25">
      <c r="A255" s="11"/>
      <c r="B255" s="11"/>
      <c r="C255" s="10" t="s">
        <v>210</v>
      </c>
      <c r="D255" s="57">
        <v>0</v>
      </c>
      <c r="E255" s="57">
        <v>55395.199999999997</v>
      </c>
      <c r="F255" s="57">
        <v>55395.200000000004</v>
      </c>
      <c r="G255" s="64">
        <f t="shared" si="6"/>
        <v>100.00000000000003</v>
      </c>
    </row>
    <row r="256" spans="1:7" ht="36.75" customHeight="1" x14ac:dyDescent="0.25">
      <c r="A256" s="11"/>
      <c r="B256" s="11"/>
      <c r="C256" s="10" t="s">
        <v>211</v>
      </c>
      <c r="D256" s="57">
        <v>0</v>
      </c>
      <c r="E256" s="57">
        <v>67442.5</v>
      </c>
      <c r="F256" s="57">
        <v>67442.5</v>
      </c>
      <c r="G256" s="64">
        <f t="shared" si="6"/>
        <v>100</v>
      </c>
    </row>
    <row r="257" spans="1:7" ht="63" customHeight="1" x14ac:dyDescent="0.25">
      <c r="A257" s="11"/>
      <c r="B257" s="11"/>
      <c r="C257" s="10" t="s">
        <v>212</v>
      </c>
      <c r="D257" s="57">
        <v>0</v>
      </c>
      <c r="E257" s="57">
        <v>81760</v>
      </c>
      <c r="F257" s="57">
        <v>81760</v>
      </c>
      <c r="G257" s="64">
        <f t="shared" si="6"/>
        <v>100</v>
      </c>
    </row>
    <row r="258" spans="1:7" ht="50.25" customHeight="1" x14ac:dyDescent="0.25">
      <c r="A258" s="11"/>
      <c r="B258" s="11"/>
      <c r="C258" s="10" t="s">
        <v>213</v>
      </c>
      <c r="D258" s="57">
        <v>0</v>
      </c>
      <c r="E258" s="57">
        <v>87615.5</v>
      </c>
      <c r="F258" s="57">
        <v>87615.5</v>
      </c>
      <c r="G258" s="64">
        <f t="shared" si="6"/>
        <v>100</v>
      </c>
    </row>
    <row r="259" spans="1:7" ht="48.75" customHeight="1" x14ac:dyDescent="0.25">
      <c r="A259" s="11"/>
      <c r="B259" s="11"/>
      <c r="C259" s="10" t="s">
        <v>214</v>
      </c>
      <c r="D259" s="57">
        <v>0</v>
      </c>
      <c r="E259" s="57">
        <v>74108.100000000006</v>
      </c>
      <c r="F259" s="57">
        <v>74108.100000000006</v>
      </c>
      <c r="G259" s="64">
        <f t="shared" si="6"/>
        <v>100</v>
      </c>
    </row>
    <row r="260" spans="1:7" ht="34.5" customHeight="1" x14ac:dyDescent="0.25">
      <c r="A260" s="11"/>
      <c r="B260" s="11"/>
      <c r="C260" s="10" t="s">
        <v>215</v>
      </c>
      <c r="D260" s="57">
        <v>0</v>
      </c>
      <c r="E260" s="57">
        <v>15426.5</v>
      </c>
      <c r="F260" s="57">
        <v>15426.45</v>
      </c>
      <c r="G260" s="64">
        <f t="shared" si="6"/>
        <v>99.999675882410145</v>
      </c>
    </row>
    <row r="261" spans="1:7" ht="51" customHeight="1" x14ac:dyDescent="0.25">
      <c r="A261" s="11"/>
      <c r="B261" s="11"/>
      <c r="C261" s="10" t="s">
        <v>216</v>
      </c>
      <c r="D261" s="57">
        <v>0</v>
      </c>
      <c r="E261" s="57">
        <v>109449.7</v>
      </c>
      <c r="F261" s="57">
        <v>109449.698</v>
      </c>
      <c r="G261" s="64">
        <f t="shared" si="6"/>
        <v>99.999998172676584</v>
      </c>
    </row>
    <row r="262" spans="1:7" ht="69.75" customHeight="1" x14ac:dyDescent="0.25">
      <c r="A262" s="11"/>
      <c r="B262" s="11"/>
      <c r="C262" s="10" t="s">
        <v>217</v>
      </c>
      <c r="D262" s="57">
        <v>0</v>
      </c>
      <c r="E262" s="57">
        <v>65665.399999999994</v>
      </c>
      <c r="F262" s="57">
        <f>52500+11009+2156.4</f>
        <v>65665.399999999994</v>
      </c>
      <c r="G262" s="64">
        <f t="shared" si="6"/>
        <v>100</v>
      </c>
    </row>
    <row r="263" spans="1:7" ht="27.75" customHeight="1" x14ac:dyDescent="0.25">
      <c r="A263" s="11"/>
      <c r="B263" s="11"/>
      <c r="C263" s="10" t="s">
        <v>218</v>
      </c>
      <c r="D263" s="57">
        <v>0</v>
      </c>
      <c r="E263" s="57">
        <v>133119.5</v>
      </c>
      <c r="F263" s="57">
        <f>13311.5+119808</f>
        <v>133119.5</v>
      </c>
      <c r="G263" s="64">
        <f t="shared" si="6"/>
        <v>100</v>
      </c>
    </row>
    <row r="264" spans="1:7" ht="36.75" customHeight="1" x14ac:dyDescent="0.25">
      <c r="A264" s="11"/>
      <c r="B264" s="11"/>
      <c r="C264" s="10" t="s">
        <v>219</v>
      </c>
      <c r="D264" s="57">
        <v>0</v>
      </c>
      <c r="E264" s="57">
        <v>76276.3</v>
      </c>
      <c r="F264" s="57">
        <f>15276.3+61000</f>
        <v>76276.3</v>
      </c>
      <c r="G264" s="64">
        <f t="shared" si="6"/>
        <v>100</v>
      </c>
    </row>
    <row r="265" spans="1:7" ht="24" customHeight="1" x14ac:dyDescent="0.25">
      <c r="A265" s="11"/>
      <c r="B265" s="11"/>
      <c r="C265" s="10" t="s">
        <v>220</v>
      </c>
      <c r="D265" s="57">
        <v>0</v>
      </c>
      <c r="E265" s="57">
        <v>107012.5</v>
      </c>
      <c r="F265" s="57">
        <f>21412.5+85600</f>
        <v>107012.5</v>
      </c>
      <c r="G265" s="64">
        <f t="shared" si="6"/>
        <v>100</v>
      </c>
    </row>
    <row r="266" spans="1:7" ht="40.5" customHeight="1" x14ac:dyDescent="0.25">
      <c r="A266" s="11"/>
      <c r="B266" s="11"/>
      <c r="C266" s="10" t="s">
        <v>221</v>
      </c>
      <c r="D266" s="57">
        <v>0</v>
      </c>
      <c r="E266" s="57">
        <v>25598.6</v>
      </c>
      <c r="F266" s="57">
        <f>5120.6+20478</f>
        <v>25598.6</v>
      </c>
      <c r="G266" s="64">
        <f t="shared" si="6"/>
        <v>100</v>
      </c>
    </row>
    <row r="267" spans="1:7" ht="48" customHeight="1" x14ac:dyDescent="0.25">
      <c r="A267" s="11"/>
      <c r="B267" s="11"/>
      <c r="C267" s="10" t="s">
        <v>222</v>
      </c>
      <c r="D267" s="57">
        <v>0</v>
      </c>
      <c r="E267" s="57">
        <v>5975.6</v>
      </c>
      <c r="F267" s="57">
        <v>5975.6</v>
      </c>
      <c r="G267" s="64">
        <f t="shared" si="6"/>
        <v>100</v>
      </c>
    </row>
    <row r="268" spans="1:7" ht="48" customHeight="1" x14ac:dyDescent="0.25">
      <c r="A268" s="11"/>
      <c r="B268" s="11"/>
      <c r="C268" s="10" t="s">
        <v>223</v>
      </c>
      <c r="D268" s="57">
        <v>0</v>
      </c>
      <c r="E268" s="57">
        <v>199.8</v>
      </c>
      <c r="F268" s="57">
        <v>199.8</v>
      </c>
      <c r="G268" s="64">
        <f t="shared" ref="G268:G331" si="7">F268/E268*100</f>
        <v>100</v>
      </c>
    </row>
    <row r="269" spans="1:7" ht="54" customHeight="1" x14ac:dyDescent="0.25">
      <c r="A269" s="11"/>
      <c r="B269" s="11"/>
      <c r="C269" s="10" t="s">
        <v>224</v>
      </c>
      <c r="D269" s="57">
        <v>0</v>
      </c>
      <c r="E269" s="57">
        <v>27930.400000000001</v>
      </c>
      <c r="F269" s="57">
        <v>27930.400000000001</v>
      </c>
      <c r="G269" s="64">
        <f t="shared" si="7"/>
        <v>100</v>
      </c>
    </row>
    <row r="270" spans="1:7" ht="36" customHeight="1" x14ac:dyDescent="0.25">
      <c r="A270" s="11"/>
      <c r="B270" s="11"/>
      <c r="C270" s="10" t="s">
        <v>225</v>
      </c>
      <c r="D270" s="57">
        <v>0</v>
      </c>
      <c r="E270" s="57">
        <v>110411</v>
      </c>
      <c r="F270" s="57">
        <v>110411</v>
      </c>
      <c r="G270" s="64">
        <f t="shared" si="7"/>
        <v>100</v>
      </c>
    </row>
    <row r="271" spans="1:7" ht="37.5" customHeight="1" x14ac:dyDescent="0.25">
      <c r="A271" s="11"/>
      <c r="B271" s="11"/>
      <c r="C271" s="10" t="s">
        <v>226</v>
      </c>
      <c r="D271" s="57">
        <v>0</v>
      </c>
      <c r="E271" s="57">
        <v>41447.800000000003</v>
      </c>
      <c r="F271" s="57">
        <f>8289.8+33158</f>
        <v>41447.800000000003</v>
      </c>
      <c r="G271" s="64">
        <f t="shared" si="7"/>
        <v>100</v>
      </c>
    </row>
    <row r="272" spans="1:7" ht="116.25" customHeight="1" x14ac:dyDescent="0.25">
      <c r="A272" s="11"/>
      <c r="B272" s="11"/>
      <c r="C272" s="10" t="s">
        <v>227</v>
      </c>
      <c r="D272" s="57">
        <v>0</v>
      </c>
      <c r="E272" s="57">
        <v>16643.2</v>
      </c>
      <c r="F272" s="57">
        <f>13315+3328.2</f>
        <v>16643.2</v>
      </c>
      <c r="G272" s="64">
        <f t="shared" si="7"/>
        <v>100</v>
      </c>
    </row>
    <row r="273" spans="1:7" ht="37.5" customHeight="1" x14ac:dyDescent="0.25">
      <c r="A273" s="11"/>
      <c r="B273" s="11"/>
      <c r="C273" s="10" t="s">
        <v>228</v>
      </c>
      <c r="D273" s="57">
        <v>0</v>
      </c>
      <c r="E273" s="57">
        <v>28682.1</v>
      </c>
      <c r="F273" s="57">
        <f>20736+2209.68+5736.42</f>
        <v>28682.1</v>
      </c>
      <c r="G273" s="64">
        <f t="shared" si="7"/>
        <v>100</v>
      </c>
    </row>
    <row r="274" spans="1:7" ht="42" customHeight="1" x14ac:dyDescent="0.25">
      <c r="A274" s="11"/>
      <c r="B274" s="11"/>
      <c r="C274" s="10" t="s">
        <v>229</v>
      </c>
      <c r="D274" s="57">
        <v>0</v>
      </c>
      <c r="E274" s="57">
        <v>9435.6</v>
      </c>
      <c r="F274" s="57">
        <v>9435.6</v>
      </c>
      <c r="G274" s="64">
        <f t="shared" si="7"/>
        <v>100</v>
      </c>
    </row>
    <row r="275" spans="1:7" ht="43.5" customHeight="1" x14ac:dyDescent="0.25">
      <c r="A275" s="11"/>
      <c r="B275" s="11"/>
      <c r="C275" s="10" t="s">
        <v>230</v>
      </c>
      <c r="D275" s="57">
        <v>0</v>
      </c>
      <c r="E275" s="57">
        <v>9206.7999999999993</v>
      </c>
      <c r="F275" s="57">
        <f>2168.76+5052</f>
        <v>7220.76</v>
      </c>
      <c r="G275" s="64">
        <f t="shared" si="7"/>
        <v>78.428552808793512</v>
      </c>
    </row>
    <row r="276" spans="1:7" ht="33.75" customHeight="1" x14ac:dyDescent="0.25">
      <c r="A276" s="11"/>
      <c r="B276" s="11"/>
      <c r="C276" s="10" t="s">
        <v>231</v>
      </c>
      <c r="D276" s="57">
        <v>0</v>
      </c>
      <c r="E276" s="57">
        <v>26401.8</v>
      </c>
      <c r="F276" s="57">
        <f>17134+3283.85+5983.95</f>
        <v>26401.8</v>
      </c>
      <c r="G276" s="64">
        <f t="shared" si="7"/>
        <v>100</v>
      </c>
    </row>
    <row r="277" spans="1:7" ht="37.5" customHeight="1" x14ac:dyDescent="0.25">
      <c r="A277" s="11"/>
      <c r="B277" s="11"/>
      <c r="C277" s="10" t="s">
        <v>232</v>
      </c>
      <c r="D277" s="57">
        <v>0</v>
      </c>
      <c r="E277" s="57">
        <v>80420.7</v>
      </c>
      <c r="F277" s="57">
        <f>16083.7+64337</f>
        <v>80420.7</v>
      </c>
      <c r="G277" s="64">
        <f t="shared" si="7"/>
        <v>100</v>
      </c>
    </row>
    <row r="278" spans="1:7" ht="36.75" customHeight="1" x14ac:dyDescent="0.25">
      <c r="A278" s="11"/>
      <c r="B278" s="11"/>
      <c r="C278" s="10" t="s">
        <v>233</v>
      </c>
      <c r="D278" s="57">
        <v>0</v>
      </c>
      <c r="E278" s="57">
        <v>242607.1</v>
      </c>
      <c r="F278" s="57">
        <v>235288.704</v>
      </c>
      <c r="G278" s="64">
        <f t="shared" si="7"/>
        <v>96.983437005759512</v>
      </c>
    </row>
    <row r="279" spans="1:7" ht="99.75" customHeight="1" x14ac:dyDescent="0.25">
      <c r="A279" s="11"/>
      <c r="B279" s="11"/>
      <c r="C279" s="10" t="s">
        <v>234</v>
      </c>
      <c r="D279" s="57">
        <v>0</v>
      </c>
      <c r="E279" s="57">
        <v>5073.1000000000004</v>
      </c>
      <c r="F279" s="57">
        <f>507.31+4565.79</f>
        <v>5073.1000000000004</v>
      </c>
      <c r="G279" s="64">
        <f t="shared" si="7"/>
        <v>100</v>
      </c>
    </row>
    <row r="280" spans="1:7" ht="42" customHeight="1" x14ac:dyDescent="0.25">
      <c r="A280" s="11"/>
      <c r="B280" s="11"/>
      <c r="C280" s="10" t="s">
        <v>235</v>
      </c>
      <c r="D280" s="57">
        <v>0</v>
      </c>
      <c r="E280" s="57">
        <v>150377.4</v>
      </c>
      <c r="F280" s="57">
        <v>150377.4</v>
      </c>
      <c r="G280" s="64">
        <f t="shared" si="7"/>
        <v>100</v>
      </c>
    </row>
    <row r="281" spans="1:7" ht="49.5" customHeight="1" x14ac:dyDescent="0.25">
      <c r="A281" s="11"/>
      <c r="B281" s="11"/>
      <c r="C281" s="10" t="s">
        <v>236</v>
      </c>
      <c r="D281" s="57">
        <v>0</v>
      </c>
      <c r="E281" s="57">
        <v>15354.5</v>
      </c>
      <c r="F281" s="57">
        <f>12283.6+3070.9</f>
        <v>15354.5</v>
      </c>
      <c r="G281" s="64">
        <f t="shared" si="7"/>
        <v>100</v>
      </c>
    </row>
    <row r="282" spans="1:7" ht="30" customHeight="1" x14ac:dyDescent="0.25">
      <c r="A282" s="11"/>
      <c r="B282" s="11"/>
      <c r="C282" s="10" t="s">
        <v>237</v>
      </c>
      <c r="D282" s="57">
        <v>0</v>
      </c>
      <c r="E282" s="57">
        <v>27518.9</v>
      </c>
      <c r="F282" s="57">
        <f>5503.78+22015.12</f>
        <v>27518.899999999998</v>
      </c>
      <c r="G282" s="64">
        <f t="shared" si="7"/>
        <v>99.999999999999986</v>
      </c>
    </row>
    <row r="283" spans="1:7" ht="67.5" customHeight="1" x14ac:dyDescent="0.25">
      <c r="A283" s="11"/>
      <c r="B283" s="11"/>
      <c r="C283" s="10" t="s">
        <v>238</v>
      </c>
      <c r="D283" s="57">
        <v>0</v>
      </c>
      <c r="E283" s="57">
        <v>42835.8</v>
      </c>
      <c r="F283" s="57">
        <f>8567.16+34268.64</f>
        <v>42835.8</v>
      </c>
      <c r="G283" s="64">
        <f t="shared" si="7"/>
        <v>100</v>
      </c>
    </row>
    <row r="284" spans="1:7" ht="51" customHeight="1" x14ac:dyDescent="0.25">
      <c r="A284" s="11"/>
      <c r="B284" s="11"/>
      <c r="C284" s="10" t="s">
        <v>239</v>
      </c>
      <c r="D284" s="57">
        <v>0</v>
      </c>
      <c r="E284" s="57">
        <v>28248</v>
      </c>
      <c r="F284" s="57">
        <v>28248</v>
      </c>
      <c r="G284" s="64">
        <f t="shared" si="7"/>
        <v>100</v>
      </c>
    </row>
    <row r="285" spans="1:7" ht="84.75" customHeight="1" x14ac:dyDescent="0.25">
      <c r="A285" s="11"/>
      <c r="B285" s="11"/>
      <c r="C285" s="10" t="s">
        <v>240</v>
      </c>
      <c r="D285" s="57">
        <v>0</v>
      </c>
      <c r="E285" s="57">
        <v>92095.1</v>
      </c>
      <c r="F285" s="57">
        <v>92095.1</v>
      </c>
      <c r="G285" s="64">
        <f t="shared" si="7"/>
        <v>100</v>
      </c>
    </row>
    <row r="286" spans="1:7" ht="36.75" customHeight="1" x14ac:dyDescent="0.25">
      <c r="A286" s="11"/>
      <c r="B286" s="11"/>
      <c r="C286" s="10" t="s">
        <v>241</v>
      </c>
      <c r="D286" s="57">
        <v>0</v>
      </c>
      <c r="E286" s="57">
        <v>297297.5</v>
      </c>
      <c r="F286" s="57">
        <v>297297.5</v>
      </c>
      <c r="G286" s="64">
        <f t="shared" si="7"/>
        <v>100</v>
      </c>
    </row>
    <row r="287" spans="1:7" ht="35.25" customHeight="1" x14ac:dyDescent="0.25">
      <c r="A287" s="11"/>
      <c r="B287" s="11"/>
      <c r="C287" s="10" t="s">
        <v>242</v>
      </c>
      <c r="D287" s="57">
        <v>0</v>
      </c>
      <c r="E287" s="57">
        <v>67385.8</v>
      </c>
      <c r="F287" s="57">
        <f>40837.37+26548.43</f>
        <v>67385.8</v>
      </c>
      <c r="G287" s="64">
        <f t="shared" si="7"/>
        <v>100</v>
      </c>
    </row>
    <row r="288" spans="1:7" ht="37.5" customHeight="1" x14ac:dyDescent="0.25">
      <c r="A288" s="11"/>
      <c r="B288" s="11"/>
      <c r="C288" s="10" t="s">
        <v>243</v>
      </c>
      <c r="D288" s="57">
        <v>0</v>
      </c>
      <c r="E288" s="57">
        <v>49708.9</v>
      </c>
      <c r="F288" s="57">
        <f>1321.54+48387.36</f>
        <v>49708.9</v>
      </c>
      <c r="G288" s="64">
        <f t="shared" si="7"/>
        <v>100</v>
      </c>
    </row>
    <row r="289" spans="1:7" ht="35.25" customHeight="1" x14ac:dyDescent="0.25">
      <c r="A289" s="11"/>
      <c r="B289" s="11"/>
      <c r="C289" s="10" t="s">
        <v>244</v>
      </c>
      <c r="D289" s="57">
        <v>0</v>
      </c>
      <c r="E289" s="57">
        <v>12499.3</v>
      </c>
      <c r="F289" s="57">
        <f>10000+2499.3</f>
        <v>12499.3</v>
      </c>
      <c r="G289" s="64">
        <f t="shared" si="7"/>
        <v>100</v>
      </c>
    </row>
    <row r="290" spans="1:7" ht="49.5" customHeight="1" x14ac:dyDescent="0.25">
      <c r="A290" s="11"/>
      <c r="B290" s="11"/>
      <c r="C290" s="10" t="s">
        <v>245</v>
      </c>
      <c r="D290" s="57">
        <v>0</v>
      </c>
      <c r="E290" s="57">
        <v>10104.9</v>
      </c>
      <c r="F290" s="57">
        <f>2020.98+8083.92</f>
        <v>10104.9</v>
      </c>
      <c r="G290" s="64">
        <f t="shared" si="7"/>
        <v>100</v>
      </c>
    </row>
    <row r="291" spans="1:7" ht="33.75" customHeight="1" x14ac:dyDescent="0.25">
      <c r="A291" s="11"/>
      <c r="B291" s="11"/>
      <c r="C291" s="10" t="s">
        <v>246</v>
      </c>
      <c r="D291" s="57">
        <v>0</v>
      </c>
      <c r="E291" s="57">
        <v>15009.4</v>
      </c>
      <c r="F291" s="57">
        <f>12007.52+3001.88</f>
        <v>15009.400000000001</v>
      </c>
      <c r="G291" s="64">
        <f t="shared" si="7"/>
        <v>100.00000000000003</v>
      </c>
    </row>
    <row r="292" spans="1:7" ht="160.5" customHeight="1" x14ac:dyDescent="0.25">
      <c r="A292" s="11"/>
      <c r="B292" s="11"/>
      <c r="C292" s="10" t="s">
        <v>247</v>
      </c>
      <c r="D292" s="57">
        <v>0</v>
      </c>
      <c r="E292" s="57">
        <v>19111.5</v>
      </c>
      <c r="F292" s="57">
        <v>19111.5</v>
      </c>
      <c r="G292" s="64">
        <f t="shared" si="7"/>
        <v>100</v>
      </c>
    </row>
    <row r="293" spans="1:7" ht="57.75" customHeight="1" x14ac:dyDescent="0.25">
      <c r="A293" s="11"/>
      <c r="B293" s="11"/>
      <c r="C293" s="10" t="s">
        <v>248</v>
      </c>
      <c r="D293" s="57">
        <v>0</v>
      </c>
      <c r="E293" s="57">
        <v>93906.4</v>
      </c>
      <c r="F293" s="57">
        <f>25119.89+68786.51</f>
        <v>93906.4</v>
      </c>
      <c r="G293" s="64">
        <f t="shared" si="7"/>
        <v>100</v>
      </c>
    </row>
    <row r="294" spans="1:7" ht="24" customHeight="1" x14ac:dyDescent="0.25">
      <c r="A294" s="11"/>
      <c r="B294" s="11"/>
      <c r="C294" s="10" t="s">
        <v>249</v>
      </c>
      <c r="D294" s="57">
        <v>0</v>
      </c>
      <c r="E294" s="57">
        <v>58046.7</v>
      </c>
      <c r="F294" s="57">
        <f>11609.34+46437.36</f>
        <v>58046.7</v>
      </c>
      <c r="G294" s="64">
        <f t="shared" si="7"/>
        <v>100</v>
      </c>
    </row>
    <row r="295" spans="1:7" ht="39.75" customHeight="1" x14ac:dyDescent="0.25">
      <c r="A295" s="11"/>
      <c r="B295" s="11"/>
      <c r="C295" s="10" t="s">
        <v>250</v>
      </c>
      <c r="D295" s="57">
        <v>0</v>
      </c>
      <c r="E295" s="57">
        <v>222661.2</v>
      </c>
      <c r="F295" s="57">
        <f>85188.917+59355.86</f>
        <v>144544.777</v>
      </c>
      <c r="G295" s="64">
        <f t="shared" si="7"/>
        <v>64.916912780493405</v>
      </c>
    </row>
    <row r="296" spans="1:7" ht="21.75" customHeight="1" x14ac:dyDescent="0.25">
      <c r="A296" s="11"/>
      <c r="B296" s="11"/>
      <c r="C296" s="10" t="s">
        <v>251</v>
      </c>
      <c r="D296" s="57">
        <v>0</v>
      </c>
      <c r="E296" s="57">
        <v>21732.1</v>
      </c>
      <c r="F296" s="57">
        <f>2173.21+19558.89</f>
        <v>21732.1</v>
      </c>
      <c r="G296" s="64">
        <f t="shared" si="7"/>
        <v>100</v>
      </c>
    </row>
    <row r="297" spans="1:7" ht="24.75" customHeight="1" x14ac:dyDescent="0.25">
      <c r="A297" s="11"/>
      <c r="B297" s="11"/>
      <c r="C297" s="10" t="s">
        <v>252</v>
      </c>
      <c r="D297" s="57">
        <v>0</v>
      </c>
      <c r="E297" s="57">
        <v>40989.599999999999</v>
      </c>
      <c r="F297" s="57">
        <f>8197.92+32791.68</f>
        <v>40989.599999999999</v>
      </c>
      <c r="G297" s="64">
        <f t="shared" si="7"/>
        <v>100</v>
      </c>
    </row>
    <row r="298" spans="1:7" ht="63.75" customHeight="1" x14ac:dyDescent="0.25">
      <c r="A298" s="11"/>
      <c r="B298" s="11"/>
      <c r="C298" s="10" t="s">
        <v>253</v>
      </c>
      <c r="D298" s="57">
        <v>0</v>
      </c>
      <c r="E298" s="57">
        <v>75959.7</v>
      </c>
      <c r="F298" s="57">
        <f>34447.19+41512.506</f>
        <v>75959.695999999996</v>
      </c>
      <c r="G298" s="64">
        <f t="shared" si="7"/>
        <v>99.999994734049764</v>
      </c>
    </row>
    <row r="299" spans="1:7" ht="48.75" customHeight="1" x14ac:dyDescent="0.25">
      <c r="A299" s="11"/>
      <c r="B299" s="11"/>
      <c r="C299" s="10" t="s">
        <v>254</v>
      </c>
      <c r="D299" s="57">
        <v>0</v>
      </c>
      <c r="E299" s="57">
        <v>66696.5</v>
      </c>
      <c r="F299" s="57">
        <f>60000</f>
        <v>60000</v>
      </c>
      <c r="G299" s="64">
        <f t="shared" si="7"/>
        <v>89.959743015000797</v>
      </c>
    </row>
    <row r="300" spans="1:7" ht="99" customHeight="1" x14ac:dyDescent="0.25">
      <c r="A300" s="11"/>
      <c r="B300" s="11"/>
      <c r="C300" s="10" t="s">
        <v>255</v>
      </c>
      <c r="D300" s="57">
        <v>0</v>
      </c>
      <c r="E300" s="57">
        <v>71017.899999999994</v>
      </c>
      <c r="F300" s="57">
        <v>71017.899999999994</v>
      </c>
      <c r="G300" s="64">
        <f t="shared" si="7"/>
        <v>100</v>
      </c>
    </row>
    <row r="301" spans="1:7" ht="36.75" customHeight="1" x14ac:dyDescent="0.25">
      <c r="A301" s="11"/>
      <c r="B301" s="11"/>
      <c r="C301" s="10" t="s">
        <v>256</v>
      </c>
      <c r="D301" s="57">
        <v>0</v>
      </c>
      <c r="E301" s="57">
        <v>51995</v>
      </c>
      <c r="F301" s="57">
        <f>46795.5+5199.5</f>
        <v>51995</v>
      </c>
      <c r="G301" s="64">
        <f t="shared" si="7"/>
        <v>100</v>
      </c>
    </row>
    <row r="302" spans="1:7" ht="36" customHeight="1" x14ac:dyDescent="0.25">
      <c r="A302" s="11"/>
      <c r="B302" s="11"/>
      <c r="C302" s="10" t="s">
        <v>257</v>
      </c>
      <c r="D302" s="57">
        <v>0</v>
      </c>
      <c r="E302" s="57">
        <v>45096.6</v>
      </c>
      <c r="F302" s="57">
        <f>40586.94+4509.66</f>
        <v>45096.600000000006</v>
      </c>
      <c r="G302" s="64">
        <f t="shared" si="7"/>
        <v>100.00000000000003</v>
      </c>
    </row>
    <row r="303" spans="1:7" ht="32.25" customHeight="1" x14ac:dyDescent="0.25">
      <c r="A303" s="11"/>
      <c r="B303" s="11"/>
      <c r="C303" s="10" t="s">
        <v>258</v>
      </c>
      <c r="D303" s="57">
        <v>0</v>
      </c>
      <c r="E303" s="57">
        <v>70848.3</v>
      </c>
      <c r="F303" s="57">
        <f>50000+20484.3+364</f>
        <v>70848.3</v>
      </c>
      <c r="G303" s="64">
        <f t="shared" si="7"/>
        <v>100</v>
      </c>
    </row>
    <row r="304" spans="1:7" ht="35.25" customHeight="1" x14ac:dyDescent="0.25">
      <c r="A304" s="11"/>
      <c r="B304" s="11"/>
      <c r="C304" s="10" t="s">
        <v>259</v>
      </c>
      <c r="D304" s="57">
        <v>0</v>
      </c>
      <c r="E304" s="57">
        <v>8691</v>
      </c>
      <c r="F304" s="57">
        <v>8691</v>
      </c>
      <c r="G304" s="64">
        <f t="shared" si="7"/>
        <v>100</v>
      </c>
    </row>
    <row r="305" spans="1:7" ht="39" customHeight="1" x14ac:dyDescent="0.25">
      <c r="A305" s="11"/>
      <c r="B305" s="11"/>
      <c r="C305" s="10" t="s">
        <v>260</v>
      </c>
      <c r="D305" s="57">
        <v>0</v>
      </c>
      <c r="E305" s="57">
        <v>214689.4</v>
      </c>
      <c r="F305" s="57">
        <v>214689.4</v>
      </c>
      <c r="G305" s="64">
        <f t="shared" si="7"/>
        <v>100</v>
      </c>
    </row>
    <row r="306" spans="1:7" ht="52.5" customHeight="1" x14ac:dyDescent="0.25">
      <c r="A306" s="11"/>
      <c r="B306" s="11"/>
      <c r="C306" s="10" t="s">
        <v>261</v>
      </c>
      <c r="D306" s="57">
        <v>0</v>
      </c>
      <c r="E306" s="57">
        <v>14688.8</v>
      </c>
      <c r="F306" s="57">
        <v>14688.8</v>
      </c>
      <c r="G306" s="64">
        <f t="shared" si="7"/>
        <v>100</v>
      </c>
    </row>
    <row r="307" spans="1:7" ht="37.5" customHeight="1" x14ac:dyDescent="0.25">
      <c r="A307" s="11"/>
      <c r="B307" s="11"/>
      <c r="C307" s="10" t="s">
        <v>262</v>
      </c>
      <c r="D307" s="57">
        <v>0</v>
      </c>
      <c r="E307" s="57">
        <v>5867.5</v>
      </c>
      <c r="F307" s="57">
        <v>5867.5</v>
      </c>
      <c r="G307" s="64">
        <f t="shared" si="7"/>
        <v>100</v>
      </c>
    </row>
    <row r="308" spans="1:7" ht="39" customHeight="1" x14ac:dyDescent="0.25">
      <c r="A308" s="11"/>
      <c r="B308" s="11"/>
      <c r="C308" s="10" t="s">
        <v>263</v>
      </c>
      <c r="D308" s="57">
        <v>0</v>
      </c>
      <c r="E308" s="57">
        <v>167557</v>
      </c>
      <c r="F308" s="57">
        <f>25000+89528.6</f>
        <v>114528.6</v>
      </c>
      <c r="G308" s="64">
        <f t="shared" si="7"/>
        <v>68.352023490513687</v>
      </c>
    </row>
    <row r="309" spans="1:7" ht="84" customHeight="1" x14ac:dyDescent="0.25">
      <c r="A309" s="11"/>
      <c r="B309" s="11"/>
      <c r="C309" s="10" t="s">
        <v>264</v>
      </c>
      <c r="D309" s="57">
        <v>0</v>
      </c>
      <c r="E309" s="57">
        <v>9788.2000000000007</v>
      </c>
      <c r="F309" s="57">
        <v>9788.2000000000007</v>
      </c>
      <c r="G309" s="64">
        <f t="shared" si="7"/>
        <v>100</v>
      </c>
    </row>
    <row r="310" spans="1:7" ht="42.75" customHeight="1" x14ac:dyDescent="0.25">
      <c r="A310" s="11"/>
      <c r="B310" s="11"/>
      <c r="C310" s="10" t="s">
        <v>519</v>
      </c>
      <c r="D310" s="57">
        <v>0</v>
      </c>
      <c r="E310" s="57">
        <v>36660.199999999997</v>
      </c>
      <c r="F310" s="57">
        <v>36660.199999999997</v>
      </c>
      <c r="G310" s="64">
        <f t="shared" si="7"/>
        <v>100</v>
      </c>
    </row>
    <row r="311" spans="1:7" ht="120.75" customHeight="1" x14ac:dyDescent="0.25">
      <c r="A311" s="11"/>
      <c r="B311" s="11"/>
      <c r="C311" s="10" t="s">
        <v>488</v>
      </c>
      <c r="D311" s="57">
        <v>0</v>
      </c>
      <c r="E311" s="57">
        <v>8276.9</v>
      </c>
      <c r="F311" s="57">
        <v>8276.9</v>
      </c>
      <c r="G311" s="64">
        <f t="shared" si="7"/>
        <v>100</v>
      </c>
    </row>
    <row r="312" spans="1:7" ht="62.25" customHeight="1" x14ac:dyDescent="0.25">
      <c r="A312" s="11"/>
      <c r="B312" s="11"/>
      <c r="C312" s="10" t="s">
        <v>265</v>
      </c>
      <c r="D312" s="57">
        <v>0</v>
      </c>
      <c r="E312" s="57">
        <v>31081.9</v>
      </c>
      <c r="F312" s="57">
        <v>31081.9</v>
      </c>
      <c r="G312" s="64">
        <f t="shared" si="7"/>
        <v>100</v>
      </c>
    </row>
    <row r="313" spans="1:7" ht="29.25" customHeight="1" x14ac:dyDescent="0.25">
      <c r="A313" s="11"/>
      <c r="B313" s="11"/>
      <c r="C313" s="10" t="s">
        <v>266</v>
      </c>
      <c r="D313" s="57">
        <v>0</v>
      </c>
      <c r="E313" s="57">
        <v>26411</v>
      </c>
      <c r="F313" s="57">
        <v>26411</v>
      </c>
      <c r="G313" s="64">
        <f t="shared" si="7"/>
        <v>100</v>
      </c>
    </row>
    <row r="314" spans="1:7" ht="24.75" customHeight="1" x14ac:dyDescent="0.25">
      <c r="A314" s="11"/>
      <c r="B314" s="11"/>
      <c r="C314" s="20" t="s">
        <v>267</v>
      </c>
      <c r="D314" s="56">
        <f>SUM(D315:D353)</f>
        <v>0</v>
      </c>
      <c r="E314" s="56">
        <f>SUM(E315:E353)</f>
        <v>3023215.6</v>
      </c>
      <c r="F314" s="56">
        <f>SUM(F315:F353)</f>
        <v>3022376.3309999998</v>
      </c>
      <c r="G314" s="66">
        <f t="shared" si="7"/>
        <v>99.972239194584716</v>
      </c>
    </row>
    <row r="315" spans="1:7" ht="52.5" customHeight="1" x14ac:dyDescent="0.25">
      <c r="A315" s="11"/>
      <c r="B315" s="11"/>
      <c r="C315" s="10" t="s">
        <v>268</v>
      </c>
      <c r="D315" s="57">
        <v>0</v>
      </c>
      <c r="E315" s="57">
        <v>49363.4</v>
      </c>
      <c r="F315" s="57">
        <v>49363.4</v>
      </c>
      <c r="G315" s="64">
        <f t="shared" si="7"/>
        <v>100</v>
      </c>
    </row>
    <row r="316" spans="1:7" ht="45" customHeight="1" x14ac:dyDescent="0.25">
      <c r="A316" s="11"/>
      <c r="B316" s="11"/>
      <c r="C316" s="10" t="s">
        <v>269</v>
      </c>
      <c r="D316" s="57">
        <v>0</v>
      </c>
      <c r="E316" s="57">
        <v>33779.300000000003</v>
      </c>
      <c r="F316" s="57">
        <v>33779.300000000003</v>
      </c>
      <c r="G316" s="64">
        <f t="shared" si="7"/>
        <v>100</v>
      </c>
    </row>
    <row r="317" spans="1:7" ht="31.5" customHeight="1" x14ac:dyDescent="0.25">
      <c r="A317" s="11"/>
      <c r="B317" s="11"/>
      <c r="C317" s="10" t="s">
        <v>270</v>
      </c>
      <c r="D317" s="57">
        <v>0</v>
      </c>
      <c r="E317" s="57">
        <v>216717.7</v>
      </c>
      <c r="F317" s="57">
        <v>216717.7</v>
      </c>
      <c r="G317" s="64">
        <f t="shared" si="7"/>
        <v>100</v>
      </c>
    </row>
    <row r="318" spans="1:7" ht="37.5" customHeight="1" x14ac:dyDescent="0.25">
      <c r="A318" s="11"/>
      <c r="B318" s="11"/>
      <c r="C318" s="10" t="s">
        <v>271</v>
      </c>
      <c r="D318" s="57">
        <v>0</v>
      </c>
      <c r="E318" s="57">
        <v>23467</v>
      </c>
      <c r="F318" s="57">
        <v>23467</v>
      </c>
      <c r="G318" s="64">
        <f t="shared" si="7"/>
        <v>100</v>
      </c>
    </row>
    <row r="319" spans="1:7" ht="38.25" customHeight="1" x14ac:dyDescent="0.25">
      <c r="A319" s="11"/>
      <c r="B319" s="11"/>
      <c r="C319" s="10" t="s">
        <v>272</v>
      </c>
      <c r="D319" s="57">
        <v>0</v>
      </c>
      <c r="E319" s="57">
        <v>29138.5</v>
      </c>
      <c r="F319" s="57">
        <v>29138.5</v>
      </c>
      <c r="G319" s="64">
        <f t="shared" si="7"/>
        <v>100</v>
      </c>
    </row>
    <row r="320" spans="1:7" ht="64.5" customHeight="1" x14ac:dyDescent="0.25">
      <c r="A320" s="11"/>
      <c r="B320" s="11"/>
      <c r="C320" s="10" t="s">
        <v>520</v>
      </c>
      <c r="D320" s="57">
        <v>0</v>
      </c>
      <c r="E320" s="57">
        <v>107123.6</v>
      </c>
      <c r="F320" s="57">
        <v>107123.6</v>
      </c>
      <c r="G320" s="64">
        <f t="shared" si="7"/>
        <v>100</v>
      </c>
    </row>
    <row r="321" spans="1:7" ht="110.25" customHeight="1" x14ac:dyDescent="0.25">
      <c r="A321" s="11"/>
      <c r="B321" s="11"/>
      <c r="C321" s="10" t="s">
        <v>273</v>
      </c>
      <c r="D321" s="57">
        <v>0</v>
      </c>
      <c r="E321" s="57">
        <v>15861.7</v>
      </c>
      <c r="F321" s="57">
        <v>15861.7</v>
      </c>
      <c r="G321" s="64">
        <f t="shared" si="7"/>
        <v>100</v>
      </c>
    </row>
    <row r="322" spans="1:7" ht="75.75" customHeight="1" x14ac:dyDescent="0.25">
      <c r="A322" s="11"/>
      <c r="B322" s="11"/>
      <c r="C322" s="10" t="s">
        <v>489</v>
      </c>
      <c r="D322" s="57">
        <v>0</v>
      </c>
      <c r="E322" s="57">
        <v>10585</v>
      </c>
      <c r="F322" s="57">
        <v>10585</v>
      </c>
      <c r="G322" s="64">
        <f t="shared" si="7"/>
        <v>100</v>
      </c>
    </row>
    <row r="323" spans="1:7" ht="52.5" customHeight="1" x14ac:dyDescent="0.25">
      <c r="A323" s="11"/>
      <c r="B323" s="11"/>
      <c r="C323" s="10" t="s">
        <v>274</v>
      </c>
      <c r="D323" s="57">
        <v>0</v>
      </c>
      <c r="E323" s="57">
        <v>171230.6</v>
      </c>
      <c r="F323" s="57">
        <v>171230.6</v>
      </c>
      <c r="G323" s="64">
        <f t="shared" si="7"/>
        <v>100</v>
      </c>
    </row>
    <row r="324" spans="1:7" ht="39.75" customHeight="1" x14ac:dyDescent="0.25">
      <c r="A324" s="11"/>
      <c r="B324" s="11"/>
      <c r="C324" s="10" t="s">
        <v>275</v>
      </c>
      <c r="D324" s="57">
        <v>0</v>
      </c>
      <c r="E324" s="57">
        <v>115056.4</v>
      </c>
      <c r="F324" s="57">
        <v>115056.4</v>
      </c>
      <c r="G324" s="64">
        <f t="shared" si="7"/>
        <v>100</v>
      </c>
    </row>
    <row r="325" spans="1:7" ht="64.5" customHeight="1" x14ac:dyDescent="0.25">
      <c r="A325" s="11"/>
      <c r="B325" s="11"/>
      <c r="C325" s="10" t="s">
        <v>276</v>
      </c>
      <c r="D325" s="57">
        <v>0</v>
      </c>
      <c r="E325" s="57">
        <v>72562.7</v>
      </c>
      <c r="F325" s="57">
        <v>72562.7</v>
      </c>
      <c r="G325" s="64">
        <f t="shared" si="7"/>
        <v>100</v>
      </c>
    </row>
    <row r="326" spans="1:7" ht="31.5" customHeight="1" x14ac:dyDescent="0.25">
      <c r="A326" s="11"/>
      <c r="B326" s="11"/>
      <c r="C326" s="10" t="s">
        <v>277</v>
      </c>
      <c r="D326" s="57">
        <v>0</v>
      </c>
      <c r="E326" s="57">
        <v>30653.9</v>
      </c>
      <c r="F326" s="57">
        <v>30653.9</v>
      </c>
      <c r="G326" s="64">
        <f t="shared" si="7"/>
        <v>100</v>
      </c>
    </row>
    <row r="327" spans="1:7" ht="30" customHeight="1" x14ac:dyDescent="0.25">
      <c r="A327" s="11"/>
      <c r="B327" s="11"/>
      <c r="C327" s="10" t="s">
        <v>278</v>
      </c>
      <c r="D327" s="57">
        <v>0</v>
      </c>
      <c r="E327" s="57">
        <v>16178.7</v>
      </c>
      <c r="F327" s="57">
        <v>16178.7</v>
      </c>
      <c r="G327" s="64">
        <f t="shared" si="7"/>
        <v>100</v>
      </c>
    </row>
    <row r="328" spans="1:7" ht="53.25" customHeight="1" x14ac:dyDescent="0.25">
      <c r="A328" s="11"/>
      <c r="B328" s="11"/>
      <c r="C328" s="10" t="s">
        <v>279</v>
      </c>
      <c r="D328" s="57">
        <v>0</v>
      </c>
      <c r="E328" s="57">
        <v>19455.5</v>
      </c>
      <c r="F328" s="57">
        <v>19455.5</v>
      </c>
      <c r="G328" s="64">
        <f t="shared" si="7"/>
        <v>100</v>
      </c>
    </row>
    <row r="329" spans="1:7" ht="35.25" customHeight="1" x14ac:dyDescent="0.25">
      <c r="A329" s="11"/>
      <c r="B329" s="11"/>
      <c r="C329" s="10" t="s">
        <v>280</v>
      </c>
      <c r="D329" s="57">
        <v>0</v>
      </c>
      <c r="E329" s="57">
        <v>19320</v>
      </c>
      <c r="F329" s="57">
        <v>19320</v>
      </c>
      <c r="G329" s="64">
        <f t="shared" si="7"/>
        <v>100</v>
      </c>
    </row>
    <row r="330" spans="1:7" ht="30" customHeight="1" x14ac:dyDescent="0.25">
      <c r="A330" s="11"/>
      <c r="B330" s="11"/>
      <c r="C330" s="10" t="s">
        <v>281</v>
      </c>
      <c r="D330" s="57">
        <v>0</v>
      </c>
      <c r="E330" s="57">
        <v>329126.5</v>
      </c>
      <c r="F330" s="57">
        <v>329126.5</v>
      </c>
      <c r="G330" s="64">
        <f t="shared" si="7"/>
        <v>100</v>
      </c>
    </row>
    <row r="331" spans="1:7" ht="37.5" customHeight="1" x14ac:dyDescent="0.25">
      <c r="A331" s="11"/>
      <c r="B331" s="11"/>
      <c r="C331" s="10" t="s">
        <v>282</v>
      </c>
      <c r="D331" s="57">
        <v>0</v>
      </c>
      <c r="E331" s="57">
        <v>117154.5</v>
      </c>
      <c r="F331" s="57">
        <v>117154.5</v>
      </c>
      <c r="G331" s="64">
        <f t="shared" si="7"/>
        <v>100</v>
      </c>
    </row>
    <row r="332" spans="1:7" ht="64.5" customHeight="1" x14ac:dyDescent="0.25">
      <c r="A332" s="11"/>
      <c r="B332" s="11"/>
      <c r="C332" s="10" t="s">
        <v>283</v>
      </c>
      <c r="D332" s="57">
        <v>0</v>
      </c>
      <c r="E332" s="57">
        <v>56086</v>
      </c>
      <c r="F332" s="57">
        <v>56086</v>
      </c>
      <c r="G332" s="64">
        <f t="shared" ref="G332:G395" si="8">F332/E332*100</f>
        <v>100</v>
      </c>
    </row>
    <row r="333" spans="1:7" ht="27" customHeight="1" x14ac:dyDescent="0.25">
      <c r="A333" s="11"/>
      <c r="B333" s="11"/>
      <c r="C333" s="10" t="s">
        <v>284</v>
      </c>
      <c r="D333" s="57">
        <v>0</v>
      </c>
      <c r="E333" s="57">
        <v>87500</v>
      </c>
      <c r="F333" s="57">
        <v>87500</v>
      </c>
      <c r="G333" s="64">
        <f t="shared" si="8"/>
        <v>100</v>
      </c>
    </row>
    <row r="334" spans="1:7" ht="80.25" customHeight="1" x14ac:dyDescent="0.25">
      <c r="A334" s="11"/>
      <c r="B334" s="11"/>
      <c r="C334" s="10" t="s">
        <v>285</v>
      </c>
      <c r="D334" s="57">
        <v>0</v>
      </c>
      <c r="E334" s="57">
        <v>173626.3</v>
      </c>
      <c r="F334" s="57">
        <v>173626.3</v>
      </c>
      <c r="G334" s="64">
        <f t="shared" si="8"/>
        <v>100</v>
      </c>
    </row>
    <row r="335" spans="1:7" ht="52.5" customHeight="1" x14ac:dyDescent="0.25">
      <c r="A335" s="11"/>
      <c r="B335" s="11"/>
      <c r="C335" s="10" t="s">
        <v>286</v>
      </c>
      <c r="D335" s="57">
        <v>0</v>
      </c>
      <c r="E335" s="57">
        <v>39886.699999999997</v>
      </c>
      <c r="F335" s="57">
        <v>39886.699999999997</v>
      </c>
      <c r="G335" s="64">
        <f t="shared" si="8"/>
        <v>100</v>
      </c>
    </row>
    <row r="336" spans="1:7" ht="32.25" customHeight="1" x14ac:dyDescent="0.25">
      <c r="A336" s="11"/>
      <c r="B336" s="11"/>
      <c r="C336" s="10" t="s">
        <v>287</v>
      </c>
      <c r="D336" s="57">
        <v>0</v>
      </c>
      <c r="E336" s="57">
        <v>19194.3</v>
      </c>
      <c r="F336" s="57">
        <v>19194.3</v>
      </c>
      <c r="G336" s="64">
        <f t="shared" si="8"/>
        <v>100</v>
      </c>
    </row>
    <row r="337" spans="1:7" ht="84.75" customHeight="1" x14ac:dyDescent="0.25">
      <c r="A337" s="11"/>
      <c r="B337" s="11"/>
      <c r="C337" s="10" t="s">
        <v>288</v>
      </c>
      <c r="D337" s="57">
        <v>0</v>
      </c>
      <c r="E337" s="57">
        <v>40225.199999999997</v>
      </c>
      <c r="F337" s="57">
        <v>40225.199999999997</v>
      </c>
      <c r="G337" s="64">
        <f t="shared" si="8"/>
        <v>100</v>
      </c>
    </row>
    <row r="338" spans="1:7" ht="38.25" customHeight="1" x14ac:dyDescent="0.25">
      <c r="A338" s="11"/>
      <c r="B338" s="11"/>
      <c r="C338" s="10" t="s">
        <v>289</v>
      </c>
      <c r="D338" s="57">
        <v>0</v>
      </c>
      <c r="E338" s="57">
        <v>92439.9</v>
      </c>
      <c r="F338" s="57">
        <v>92439.9</v>
      </c>
      <c r="G338" s="64">
        <f t="shared" si="8"/>
        <v>100</v>
      </c>
    </row>
    <row r="339" spans="1:7" ht="67.5" customHeight="1" x14ac:dyDescent="0.25">
      <c r="A339" s="11"/>
      <c r="B339" s="11"/>
      <c r="C339" s="10" t="s">
        <v>290</v>
      </c>
      <c r="D339" s="57">
        <v>0</v>
      </c>
      <c r="E339" s="57">
        <v>2367.6</v>
      </c>
      <c r="F339" s="57">
        <v>2367.6</v>
      </c>
      <c r="G339" s="64">
        <f t="shared" si="8"/>
        <v>100</v>
      </c>
    </row>
    <row r="340" spans="1:7" ht="39" customHeight="1" x14ac:dyDescent="0.25">
      <c r="A340" s="11"/>
      <c r="B340" s="11"/>
      <c r="C340" s="10" t="s">
        <v>291</v>
      </c>
      <c r="D340" s="57">
        <v>0</v>
      </c>
      <c r="E340" s="57">
        <v>24869.3</v>
      </c>
      <c r="F340" s="57">
        <v>24730.720000000001</v>
      </c>
      <c r="G340" s="64">
        <f t="shared" si="8"/>
        <v>99.442766784750674</v>
      </c>
    </row>
    <row r="341" spans="1:7" ht="37.5" customHeight="1" x14ac:dyDescent="0.25">
      <c r="A341" s="11"/>
      <c r="B341" s="11"/>
      <c r="C341" s="10" t="s">
        <v>292</v>
      </c>
      <c r="D341" s="57">
        <v>0</v>
      </c>
      <c r="E341" s="57">
        <v>36809.1</v>
      </c>
      <c r="F341" s="57">
        <v>36809.1</v>
      </c>
      <c r="G341" s="64">
        <f t="shared" si="8"/>
        <v>100</v>
      </c>
    </row>
    <row r="342" spans="1:7" ht="87.75" customHeight="1" x14ac:dyDescent="0.25">
      <c r="A342" s="11"/>
      <c r="B342" s="11"/>
      <c r="C342" s="10" t="s">
        <v>293</v>
      </c>
      <c r="D342" s="57">
        <v>0</v>
      </c>
      <c r="E342" s="57">
        <v>83445.2</v>
      </c>
      <c r="F342" s="57">
        <v>83445.2</v>
      </c>
      <c r="G342" s="64">
        <f t="shared" si="8"/>
        <v>100</v>
      </c>
    </row>
    <row r="343" spans="1:7" ht="395.25" customHeight="1" x14ac:dyDescent="0.25">
      <c r="A343" s="11"/>
      <c r="B343" s="11"/>
      <c r="C343" s="10" t="s">
        <v>294</v>
      </c>
      <c r="D343" s="57">
        <v>0</v>
      </c>
      <c r="E343" s="57">
        <v>306341.59999999998</v>
      </c>
      <c r="F343" s="57">
        <v>306341.59999999998</v>
      </c>
      <c r="G343" s="64">
        <f t="shared" si="8"/>
        <v>100</v>
      </c>
    </row>
    <row r="344" spans="1:7" ht="58.5" customHeight="1" x14ac:dyDescent="0.25">
      <c r="A344" s="11"/>
      <c r="B344" s="11"/>
      <c r="C344" s="10" t="s">
        <v>295</v>
      </c>
      <c r="D344" s="57">
        <v>0</v>
      </c>
      <c r="E344" s="57">
        <v>1155</v>
      </c>
      <c r="F344" s="57">
        <v>1155</v>
      </c>
      <c r="G344" s="64">
        <f t="shared" si="8"/>
        <v>100</v>
      </c>
    </row>
    <row r="345" spans="1:7" ht="54" customHeight="1" x14ac:dyDescent="0.25">
      <c r="A345" s="11"/>
      <c r="B345" s="11"/>
      <c r="C345" s="10" t="s">
        <v>296</v>
      </c>
      <c r="D345" s="57">
        <v>0</v>
      </c>
      <c r="E345" s="57">
        <v>71199.399999999994</v>
      </c>
      <c r="F345" s="57">
        <v>71199.399999999994</v>
      </c>
      <c r="G345" s="64">
        <f t="shared" si="8"/>
        <v>100</v>
      </c>
    </row>
    <row r="346" spans="1:7" ht="27" customHeight="1" x14ac:dyDescent="0.25">
      <c r="A346" s="11"/>
      <c r="B346" s="11"/>
      <c r="C346" s="10" t="s">
        <v>297</v>
      </c>
      <c r="D346" s="57">
        <v>0</v>
      </c>
      <c r="E346" s="57">
        <v>32785.599999999999</v>
      </c>
      <c r="F346" s="57">
        <v>32084.9109999998</v>
      </c>
      <c r="G346" s="64">
        <f t="shared" si="8"/>
        <v>97.862814772338467</v>
      </c>
    </row>
    <row r="347" spans="1:7" ht="39.75" customHeight="1" x14ac:dyDescent="0.25">
      <c r="A347" s="11"/>
      <c r="B347" s="11"/>
      <c r="C347" s="10" t="s">
        <v>298</v>
      </c>
      <c r="D347" s="57">
        <v>0</v>
      </c>
      <c r="E347" s="57">
        <v>47887.5</v>
      </c>
      <c r="F347" s="57">
        <v>47887.5</v>
      </c>
      <c r="G347" s="64">
        <f t="shared" si="8"/>
        <v>100</v>
      </c>
    </row>
    <row r="348" spans="1:7" ht="57.75" customHeight="1" x14ac:dyDescent="0.25">
      <c r="A348" s="11"/>
      <c r="B348" s="11"/>
      <c r="C348" s="10" t="s">
        <v>299</v>
      </c>
      <c r="D348" s="57">
        <v>0</v>
      </c>
      <c r="E348" s="57">
        <v>37952.5</v>
      </c>
      <c r="F348" s="57">
        <v>37952.5</v>
      </c>
      <c r="G348" s="64">
        <f t="shared" si="8"/>
        <v>100</v>
      </c>
    </row>
    <row r="349" spans="1:7" ht="69" customHeight="1" x14ac:dyDescent="0.25">
      <c r="A349" s="11"/>
      <c r="B349" s="11"/>
      <c r="C349" s="10" t="s">
        <v>300</v>
      </c>
      <c r="D349" s="57">
        <v>0</v>
      </c>
      <c r="E349" s="57">
        <v>400764.8</v>
      </c>
      <c r="F349" s="57">
        <v>400764.8</v>
      </c>
      <c r="G349" s="64">
        <f t="shared" si="8"/>
        <v>100</v>
      </c>
    </row>
    <row r="350" spans="1:7" ht="387" customHeight="1" x14ac:dyDescent="0.25">
      <c r="A350" s="11"/>
      <c r="B350" s="11"/>
      <c r="C350" s="10" t="s">
        <v>301</v>
      </c>
      <c r="D350" s="57">
        <v>0</v>
      </c>
      <c r="E350" s="57">
        <v>19369.599999999999</v>
      </c>
      <c r="F350" s="57">
        <v>19369.599999999999</v>
      </c>
      <c r="G350" s="64">
        <f t="shared" si="8"/>
        <v>100</v>
      </c>
    </row>
    <row r="351" spans="1:7" ht="39.75" customHeight="1" x14ac:dyDescent="0.25">
      <c r="A351" s="11"/>
      <c r="B351" s="11"/>
      <c r="C351" s="10" t="s">
        <v>302</v>
      </c>
      <c r="D351" s="57">
        <v>0</v>
      </c>
      <c r="E351" s="57">
        <v>645.4</v>
      </c>
      <c r="F351" s="57">
        <v>645.4</v>
      </c>
      <c r="G351" s="64">
        <f t="shared" si="8"/>
        <v>100</v>
      </c>
    </row>
    <row r="352" spans="1:7" ht="36" customHeight="1" x14ac:dyDescent="0.25">
      <c r="A352" s="11"/>
      <c r="B352" s="11"/>
      <c r="C352" s="10" t="s">
        <v>303</v>
      </c>
      <c r="D352" s="57">
        <v>0</v>
      </c>
      <c r="E352" s="57">
        <v>37193.4</v>
      </c>
      <c r="F352" s="57">
        <v>37193.4</v>
      </c>
      <c r="G352" s="64">
        <f t="shared" si="8"/>
        <v>100</v>
      </c>
    </row>
    <row r="353" spans="1:7" ht="36.75" customHeight="1" x14ac:dyDescent="0.25">
      <c r="A353" s="11"/>
      <c r="B353" s="11"/>
      <c r="C353" s="10" t="s">
        <v>304</v>
      </c>
      <c r="D353" s="57">
        <v>0</v>
      </c>
      <c r="E353" s="57">
        <v>34696.199999999997</v>
      </c>
      <c r="F353" s="57">
        <v>34696.199999999997</v>
      </c>
      <c r="G353" s="64">
        <f t="shared" si="8"/>
        <v>100</v>
      </c>
    </row>
    <row r="354" spans="1:7" ht="21" customHeight="1" x14ac:dyDescent="0.25">
      <c r="A354" s="11"/>
      <c r="B354" s="11"/>
      <c r="C354" s="16" t="s">
        <v>305</v>
      </c>
      <c r="D354" s="56">
        <f>SUM(D355:D409)</f>
        <v>0</v>
      </c>
      <c r="E354" s="56">
        <f>SUM(E355:E409)</f>
        <v>3958645.5960000008</v>
      </c>
      <c r="F354" s="56">
        <f>SUM(F355:F409)</f>
        <v>3876151.7070000004</v>
      </c>
      <c r="G354" s="66">
        <f t="shared" si="8"/>
        <v>97.916108249666095</v>
      </c>
    </row>
    <row r="355" spans="1:7" ht="43.5" customHeight="1" x14ac:dyDescent="0.25">
      <c r="A355" s="11"/>
      <c r="B355" s="11"/>
      <c r="C355" s="10" t="s">
        <v>306</v>
      </c>
      <c r="D355" s="57">
        <v>0</v>
      </c>
      <c r="E355" s="57">
        <v>72231.899999999994</v>
      </c>
      <c r="F355" s="57">
        <v>72231.899999999994</v>
      </c>
      <c r="G355" s="64">
        <f t="shared" si="8"/>
        <v>100</v>
      </c>
    </row>
    <row r="356" spans="1:7" ht="51.75" customHeight="1" x14ac:dyDescent="0.25">
      <c r="A356" s="11"/>
      <c r="B356" s="11"/>
      <c r="C356" s="10" t="s">
        <v>307</v>
      </c>
      <c r="D356" s="57">
        <v>0</v>
      </c>
      <c r="E356" s="57">
        <v>232510</v>
      </c>
      <c r="F356" s="57">
        <v>232510</v>
      </c>
      <c r="G356" s="64">
        <f t="shared" si="8"/>
        <v>100</v>
      </c>
    </row>
    <row r="357" spans="1:7" ht="41.25" customHeight="1" x14ac:dyDescent="0.25">
      <c r="A357" s="11"/>
      <c r="B357" s="11"/>
      <c r="C357" s="10" t="s">
        <v>308</v>
      </c>
      <c r="D357" s="57">
        <v>0</v>
      </c>
      <c r="E357" s="57">
        <v>60960.3</v>
      </c>
      <c r="F357" s="57">
        <v>60960.3</v>
      </c>
      <c r="G357" s="64">
        <f t="shared" si="8"/>
        <v>100</v>
      </c>
    </row>
    <row r="358" spans="1:7" ht="37.5" customHeight="1" x14ac:dyDescent="0.25">
      <c r="A358" s="11"/>
      <c r="B358" s="11"/>
      <c r="C358" s="10" t="s">
        <v>309</v>
      </c>
      <c r="D358" s="57">
        <v>0</v>
      </c>
      <c r="E358" s="57">
        <v>87688.2</v>
      </c>
      <c r="F358" s="57">
        <v>87688.2</v>
      </c>
      <c r="G358" s="64">
        <f t="shared" si="8"/>
        <v>100</v>
      </c>
    </row>
    <row r="359" spans="1:7" ht="51" customHeight="1" x14ac:dyDescent="0.25">
      <c r="A359" s="11"/>
      <c r="B359" s="11"/>
      <c r="C359" s="10" t="s">
        <v>310</v>
      </c>
      <c r="D359" s="57">
        <v>0</v>
      </c>
      <c r="E359" s="57">
        <v>22005</v>
      </c>
      <c r="F359" s="57">
        <v>22005</v>
      </c>
      <c r="G359" s="64">
        <f t="shared" si="8"/>
        <v>100</v>
      </c>
    </row>
    <row r="360" spans="1:7" ht="42.75" customHeight="1" x14ac:dyDescent="0.25">
      <c r="A360" s="11"/>
      <c r="B360" s="11"/>
      <c r="C360" s="10" t="s">
        <v>311</v>
      </c>
      <c r="D360" s="57">
        <v>0</v>
      </c>
      <c r="E360" s="57">
        <v>21317.866999999998</v>
      </c>
      <c r="F360" s="57">
        <v>21317.866999999998</v>
      </c>
      <c r="G360" s="64">
        <f t="shared" si="8"/>
        <v>100</v>
      </c>
    </row>
    <row r="361" spans="1:7" ht="39.75" customHeight="1" x14ac:dyDescent="0.25">
      <c r="A361" s="11"/>
      <c r="B361" s="11"/>
      <c r="C361" s="10" t="s">
        <v>308</v>
      </c>
      <c r="D361" s="57">
        <v>0</v>
      </c>
      <c r="E361" s="57">
        <v>450</v>
      </c>
      <c r="F361" s="57">
        <v>450</v>
      </c>
      <c r="G361" s="64">
        <f t="shared" si="8"/>
        <v>100</v>
      </c>
    </row>
    <row r="362" spans="1:7" ht="41.25" customHeight="1" x14ac:dyDescent="0.25">
      <c r="A362" s="11"/>
      <c r="B362" s="11"/>
      <c r="C362" s="10" t="s">
        <v>312</v>
      </c>
      <c r="D362" s="57">
        <v>0</v>
      </c>
      <c r="E362" s="57">
        <v>345.9</v>
      </c>
      <c r="F362" s="57">
        <v>345.9</v>
      </c>
      <c r="G362" s="64">
        <f t="shared" si="8"/>
        <v>100</v>
      </c>
    </row>
    <row r="363" spans="1:7" ht="40.5" customHeight="1" x14ac:dyDescent="0.25">
      <c r="A363" s="11"/>
      <c r="B363" s="11"/>
      <c r="C363" s="10" t="s">
        <v>313</v>
      </c>
      <c r="D363" s="57">
        <v>0</v>
      </c>
      <c r="E363" s="57">
        <v>5639.9</v>
      </c>
      <c r="F363" s="57">
        <v>5639.9</v>
      </c>
      <c r="G363" s="64">
        <f t="shared" si="8"/>
        <v>100</v>
      </c>
    </row>
    <row r="364" spans="1:7" ht="37.5" customHeight="1" x14ac:dyDescent="0.25">
      <c r="A364" s="11"/>
      <c r="B364" s="11"/>
      <c r="C364" s="10" t="s">
        <v>314</v>
      </c>
      <c r="D364" s="57">
        <v>0</v>
      </c>
      <c r="E364" s="57">
        <v>27375.584999999999</v>
      </c>
      <c r="F364" s="57">
        <v>27375.584999999999</v>
      </c>
      <c r="G364" s="64">
        <f t="shared" si="8"/>
        <v>100</v>
      </c>
    </row>
    <row r="365" spans="1:7" ht="37.5" customHeight="1" x14ac:dyDescent="0.25">
      <c r="A365" s="11"/>
      <c r="B365" s="11"/>
      <c r="C365" s="10" t="s">
        <v>315</v>
      </c>
      <c r="D365" s="57">
        <v>0</v>
      </c>
      <c r="E365" s="57">
        <v>220107.11799999999</v>
      </c>
      <c r="F365" s="57">
        <v>220107.11799999999</v>
      </c>
      <c r="G365" s="64">
        <f t="shared" si="8"/>
        <v>100</v>
      </c>
    </row>
    <row r="366" spans="1:7" ht="36.75" customHeight="1" x14ac:dyDescent="0.25">
      <c r="A366" s="11"/>
      <c r="B366" s="11"/>
      <c r="C366" s="10" t="s">
        <v>316</v>
      </c>
      <c r="D366" s="57">
        <v>0</v>
      </c>
      <c r="E366" s="57">
        <v>1711.8</v>
      </c>
      <c r="F366" s="57">
        <v>1711.8</v>
      </c>
      <c r="G366" s="64">
        <f t="shared" si="8"/>
        <v>100</v>
      </c>
    </row>
    <row r="367" spans="1:7" ht="35.25" customHeight="1" x14ac:dyDescent="0.25">
      <c r="A367" s="11"/>
      <c r="B367" s="11"/>
      <c r="C367" s="10" t="s">
        <v>317</v>
      </c>
      <c r="D367" s="57">
        <v>0</v>
      </c>
      <c r="E367" s="57">
        <v>12105</v>
      </c>
      <c r="F367" s="57">
        <v>12105</v>
      </c>
      <c r="G367" s="64">
        <f t="shared" si="8"/>
        <v>100</v>
      </c>
    </row>
    <row r="368" spans="1:7" ht="58.5" customHeight="1" x14ac:dyDescent="0.25">
      <c r="A368" s="11"/>
      <c r="B368" s="11"/>
      <c r="C368" s="10" t="s">
        <v>318</v>
      </c>
      <c r="D368" s="57">
        <v>0</v>
      </c>
      <c r="E368" s="57">
        <v>26554.9</v>
      </c>
      <c r="F368" s="57">
        <v>26554.9</v>
      </c>
      <c r="G368" s="64">
        <f t="shared" si="8"/>
        <v>100</v>
      </c>
    </row>
    <row r="369" spans="1:7" ht="49.5" customHeight="1" x14ac:dyDescent="0.25">
      <c r="A369" s="11"/>
      <c r="B369" s="11"/>
      <c r="C369" s="10" t="s">
        <v>319</v>
      </c>
      <c r="D369" s="57">
        <v>0</v>
      </c>
      <c r="E369" s="57">
        <v>37029.5</v>
      </c>
      <c r="F369" s="57">
        <v>37029.5</v>
      </c>
      <c r="G369" s="64">
        <f t="shared" si="8"/>
        <v>100</v>
      </c>
    </row>
    <row r="370" spans="1:7" ht="35.25" customHeight="1" x14ac:dyDescent="0.25">
      <c r="A370" s="11"/>
      <c r="B370" s="11"/>
      <c r="C370" s="10" t="s">
        <v>320</v>
      </c>
      <c r="D370" s="57">
        <v>0</v>
      </c>
      <c r="E370" s="57">
        <v>119409.60000000001</v>
      </c>
      <c r="F370" s="57">
        <v>119409.60000000001</v>
      </c>
      <c r="G370" s="64">
        <f t="shared" si="8"/>
        <v>100</v>
      </c>
    </row>
    <row r="371" spans="1:7" ht="39" customHeight="1" x14ac:dyDescent="0.25">
      <c r="A371" s="11"/>
      <c r="B371" s="11"/>
      <c r="C371" s="10" t="s">
        <v>320</v>
      </c>
      <c r="D371" s="57">
        <v>0</v>
      </c>
      <c r="E371" s="57">
        <v>7855.2</v>
      </c>
      <c r="F371" s="57">
        <v>7855.2</v>
      </c>
      <c r="G371" s="64">
        <f t="shared" si="8"/>
        <v>100</v>
      </c>
    </row>
    <row r="372" spans="1:7" ht="51.75" customHeight="1" x14ac:dyDescent="0.25">
      <c r="A372" s="11"/>
      <c r="B372" s="11"/>
      <c r="C372" s="10" t="s">
        <v>321</v>
      </c>
      <c r="D372" s="57">
        <v>0</v>
      </c>
      <c r="E372" s="57">
        <v>14130.4</v>
      </c>
      <c r="F372" s="57">
        <v>14130.4</v>
      </c>
      <c r="G372" s="64">
        <f t="shared" si="8"/>
        <v>100</v>
      </c>
    </row>
    <row r="373" spans="1:7" ht="36.75" customHeight="1" x14ac:dyDescent="0.25">
      <c r="A373" s="11"/>
      <c r="B373" s="11"/>
      <c r="C373" s="10" t="s">
        <v>322</v>
      </c>
      <c r="D373" s="57">
        <v>0</v>
      </c>
      <c r="E373" s="57">
        <v>144677.924</v>
      </c>
      <c r="F373" s="57">
        <v>144677.924</v>
      </c>
      <c r="G373" s="64">
        <f t="shared" si="8"/>
        <v>100</v>
      </c>
    </row>
    <row r="374" spans="1:7" ht="32.25" customHeight="1" x14ac:dyDescent="0.25">
      <c r="A374" s="11"/>
      <c r="B374" s="11"/>
      <c r="C374" s="10" t="s">
        <v>323</v>
      </c>
      <c r="D374" s="57">
        <v>0</v>
      </c>
      <c r="E374" s="57">
        <v>78837.5</v>
      </c>
      <c r="F374" s="57">
        <v>78837.5</v>
      </c>
      <c r="G374" s="64">
        <f t="shared" si="8"/>
        <v>100</v>
      </c>
    </row>
    <row r="375" spans="1:7" ht="38.25" customHeight="1" x14ac:dyDescent="0.25">
      <c r="A375" s="11"/>
      <c r="B375" s="11"/>
      <c r="C375" s="10" t="s">
        <v>324</v>
      </c>
      <c r="D375" s="57">
        <v>0</v>
      </c>
      <c r="E375" s="57">
        <v>24556.5</v>
      </c>
      <c r="F375" s="57">
        <v>24556.5</v>
      </c>
      <c r="G375" s="64">
        <f t="shared" si="8"/>
        <v>100</v>
      </c>
    </row>
    <row r="376" spans="1:7" ht="37.5" customHeight="1" x14ac:dyDescent="0.25">
      <c r="A376" s="11"/>
      <c r="B376" s="11"/>
      <c r="C376" s="10" t="s">
        <v>325</v>
      </c>
      <c r="D376" s="57">
        <v>0</v>
      </c>
      <c r="E376" s="57">
        <v>201150</v>
      </c>
      <c r="F376" s="57">
        <v>201150</v>
      </c>
      <c r="G376" s="64">
        <f t="shared" si="8"/>
        <v>100</v>
      </c>
    </row>
    <row r="377" spans="1:7" ht="33.75" customHeight="1" x14ac:dyDescent="0.25">
      <c r="A377" s="11"/>
      <c r="B377" s="11"/>
      <c r="C377" s="10" t="s">
        <v>326</v>
      </c>
      <c r="D377" s="57">
        <v>0</v>
      </c>
      <c r="E377" s="57">
        <v>76992.600000000006</v>
      </c>
      <c r="F377" s="57">
        <v>76992.600000000006</v>
      </c>
      <c r="G377" s="64">
        <f t="shared" si="8"/>
        <v>100</v>
      </c>
    </row>
    <row r="378" spans="1:7" ht="68.25" customHeight="1" x14ac:dyDescent="0.25">
      <c r="A378" s="11"/>
      <c r="B378" s="11"/>
      <c r="C378" s="10" t="s">
        <v>327</v>
      </c>
      <c r="D378" s="57">
        <v>0</v>
      </c>
      <c r="E378" s="57">
        <v>50245</v>
      </c>
      <c r="F378" s="57">
        <v>50245</v>
      </c>
      <c r="G378" s="64">
        <f t="shared" si="8"/>
        <v>100</v>
      </c>
    </row>
    <row r="379" spans="1:7" ht="58.5" customHeight="1" x14ac:dyDescent="0.25">
      <c r="A379" s="11"/>
      <c r="B379" s="11"/>
      <c r="C379" s="10" t="s">
        <v>521</v>
      </c>
      <c r="D379" s="57">
        <v>0</v>
      </c>
      <c r="E379" s="57">
        <v>20584.5</v>
      </c>
      <c r="F379" s="57">
        <v>20584.5</v>
      </c>
      <c r="G379" s="64">
        <f t="shared" si="8"/>
        <v>100</v>
      </c>
    </row>
    <row r="380" spans="1:7" ht="39.75" customHeight="1" x14ac:dyDescent="0.25">
      <c r="A380" s="11"/>
      <c r="B380" s="11"/>
      <c r="C380" s="10" t="s">
        <v>328</v>
      </c>
      <c r="D380" s="57">
        <v>0</v>
      </c>
      <c r="E380" s="57">
        <v>70213.899999999994</v>
      </c>
      <c r="F380" s="57">
        <v>70213.899999999994</v>
      </c>
      <c r="G380" s="64">
        <f t="shared" si="8"/>
        <v>100</v>
      </c>
    </row>
    <row r="381" spans="1:7" ht="64.5" customHeight="1" x14ac:dyDescent="0.25">
      <c r="A381" s="11"/>
      <c r="B381" s="11"/>
      <c r="C381" s="10" t="s">
        <v>329</v>
      </c>
      <c r="D381" s="57">
        <v>0</v>
      </c>
      <c r="E381" s="57">
        <v>63482.400000000001</v>
      </c>
      <c r="F381" s="57">
        <v>63482.400000000001</v>
      </c>
      <c r="G381" s="64">
        <f t="shared" si="8"/>
        <v>100</v>
      </c>
    </row>
    <row r="382" spans="1:7" ht="38.25" customHeight="1" x14ac:dyDescent="0.25">
      <c r="A382" s="11"/>
      <c r="B382" s="11"/>
      <c r="C382" s="10" t="s">
        <v>330</v>
      </c>
      <c r="D382" s="57">
        <v>0</v>
      </c>
      <c r="E382" s="57">
        <v>46810</v>
      </c>
      <c r="F382" s="57">
        <v>46810</v>
      </c>
      <c r="G382" s="64">
        <f t="shared" si="8"/>
        <v>100</v>
      </c>
    </row>
    <row r="383" spans="1:7" ht="52.5" customHeight="1" x14ac:dyDescent="0.25">
      <c r="A383" s="11"/>
      <c r="B383" s="11"/>
      <c r="C383" s="10" t="s">
        <v>331</v>
      </c>
      <c r="D383" s="57">
        <v>0</v>
      </c>
      <c r="E383" s="57">
        <v>65527.811999999998</v>
      </c>
      <c r="F383" s="57">
        <v>65527.811999999998</v>
      </c>
      <c r="G383" s="64">
        <f t="shared" si="8"/>
        <v>100</v>
      </c>
    </row>
    <row r="384" spans="1:7" ht="35.25" customHeight="1" x14ac:dyDescent="0.25">
      <c r="A384" s="11"/>
      <c r="B384" s="11"/>
      <c r="C384" s="10" t="s">
        <v>332</v>
      </c>
      <c r="D384" s="57">
        <v>0</v>
      </c>
      <c r="E384" s="57">
        <v>743734.29</v>
      </c>
      <c r="F384" s="57">
        <v>677792.04299999995</v>
      </c>
      <c r="G384" s="64">
        <f t="shared" si="8"/>
        <v>91.133628247798001</v>
      </c>
    </row>
    <row r="385" spans="1:7" ht="51.75" customHeight="1" x14ac:dyDescent="0.25">
      <c r="A385" s="11"/>
      <c r="B385" s="11"/>
      <c r="C385" s="10" t="s">
        <v>333</v>
      </c>
      <c r="D385" s="57">
        <v>0</v>
      </c>
      <c r="E385" s="57">
        <v>7613.8</v>
      </c>
      <c r="F385" s="57">
        <v>7609.7</v>
      </c>
      <c r="G385" s="64">
        <f t="shared" si="8"/>
        <v>99.94615041109563</v>
      </c>
    </row>
    <row r="386" spans="1:7" ht="39.75" customHeight="1" x14ac:dyDescent="0.25">
      <c r="A386" s="11"/>
      <c r="B386" s="11"/>
      <c r="C386" s="10" t="s">
        <v>522</v>
      </c>
      <c r="D386" s="57">
        <v>0</v>
      </c>
      <c r="E386" s="57">
        <v>263390</v>
      </c>
      <c r="F386" s="57">
        <v>251705.033</v>
      </c>
      <c r="G386" s="64">
        <f t="shared" si="8"/>
        <v>95.56362542237747</v>
      </c>
    </row>
    <row r="387" spans="1:7" ht="53.25" customHeight="1" x14ac:dyDescent="0.25">
      <c r="A387" s="11"/>
      <c r="B387" s="11"/>
      <c r="C387" s="10" t="s">
        <v>334</v>
      </c>
      <c r="D387" s="57">
        <v>0</v>
      </c>
      <c r="E387" s="57">
        <v>114541.7</v>
      </c>
      <c r="F387" s="57">
        <v>113659.8</v>
      </c>
      <c r="G387" s="64">
        <f t="shared" si="8"/>
        <v>99.230062064732763</v>
      </c>
    </row>
    <row r="388" spans="1:7" ht="53.25" customHeight="1" x14ac:dyDescent="0.25">
      <c r="A388" s="11"/>
      <c r="B388" s="11"/>
      <c r="C388" s="10" t="s">
        <v>335</v>
      </c>
      <c r="D388" s="57">
        <v>0</v>
      </c>
      <c r="E388" s="57">
        <v>46611.199999999997</v>
      </c>
      <c r="F388" s="57">
        <v>46555.267999999996</v>
      </c>
      <c r="G388" s="64">
        <f t="shared" si="8"/>
        <v>99.880003089386236</v>
      </c>
    </row>
    <row r="389" spans="1:7" ht="51.75" customHeight="1" x14ac:dyDescent="0.25">
      <c r="A389" s="11"/>
      <c r="B389" s="11"/>
      <c r="C389" s="10" t="s">
        <v>336</v>
      </c>
      <c r="D389" s="57">
        <v>0</v>
      </c>
      <c r="E389" s="57">
        <v>9057.7000000000007</v>
      </c>
      <c r="F389" s="57">
        <v>9057.7000000000007</v>
      </c>
      <c r="G389" s="64">
        <f t="shared" si="8"/>
        <v>100</v>
      </c>
    </row>
    <row r="390" spans="1:7" ht="40.5" customHeight="1" x14ac:dyDescent="0.25">
      <c r="A390" s="11"/>
      <c r="B390" s="11"/>
      <c r="C390" s="10" t="s">
        <v>337</v>
      </c>
      <c r="D390" s="57">
        <v>0</v>
      </c>
      <c r="E390" s="57">
        <v>89843.7</v>
      </c>
      <c r="F390" s="57">
        <v>88681.514999999999</v>
      </c>
      <c r="G390" s="64">
        <f t="shared" si="8"/>
        <v>98.706436845321377</v>
      </c>
    </row>
    <row r="391" spans="1:7" ht="36" customHeight="1" x14ac:dyDescent="0.25">
      <c r="A391" s="11"/>
      <c r="B391" s="11"/>
      <c r="C391" s="10" t="s">
        <v>338</v>
      </c>
      <c r="D391" s="57">
        <v>0</v>
      </c>
      <c r="E391" s="57">
        <v>19566.400000000001</v>
      </c>
      <c r="F391" s="57">
        <v>19566.400000000001</v>
      </c>
      <c r="G391" s="64">
        <f t="shared" si="8"/>
        <v>100</v>
      </c>
    </row>
    <row r="392" spans="1:7" ht="39.75" customHeight="1" x14ac:dyDescent="0.25">
      <c r="A392" s="11"/>
      <c r="B392" s="11"/>
      <c r="C392" s="10" t="s">
        <v>339</v>
      </c>
      <c r="D392" s="57">
        <v>0</v>
      </c>
      <c r="E392" s="57">
        <v>53236.2</v>
      </c>
      <c r="F392" s="57">
        <v>51526.366999999998</v>
      </c>
      <c r="G392" s="64">
        <f t="shared" si="8"/>
        <v>96.788213659126683</v>
      </c>
    </row>
    <row r="393" spans="1:7" ht="39" customHeight="1" x14ac:dyDescent="0.25">
      <c r="A393" s="11"/>
      <c r="B393" s="11"/>
      <c r="C393" s="10" t="s">
        <v>340</v>
      </c>
      <c r="D393" s="57">
        <v>0</v>
      </c>
      <c r="E393" s="57">
        <v>71414.600000000006</v>
      </c>
      <c r="F393" s="57">
        <v>71414.600000000006</v>
      </c>
      <c r="G393" s="64">
        <f t="shared" si="8"/>
        <v>100</v>
      </c>
    </row>
    <row r="394" spans="1:7" ht="36" customHeight="1" x14ac:dyDescent="0.25">
      <c r="A394" s="11"/>
      <c r="B394" s="11"/>
      <c r="C394" s="10" t="s">
        <v>341</v>
      </c>
      <c r="D394" s="57">
        <v>0</v>
      </c>
      <c r="E394" s="57">
        <v>39295.599999999999</v>
      </c>
      <c r="F394" s="57">
        <v>39295.599999999999</v>
      </c>
      <c r="G394" s="64">
        <f t="shared" si="8"/>
        <v>100</v>
      </c>
    </row>
    <row r="395" spans="1:7" ht="52.5" customHeight="1" x14ac:dyDescent="0.25">
      <c r="A395" s="11"/>
      <c r="B395" s="11"/>
      <c r="C395" s="10" t="s">
        <v>342</v>
      </c>
      <c r="D395" s="57">
        <v>0</v>
      </c>
      <c r="E395" s="57">
        <v>5656.1</v>
      </c>
      <c r="F395" s="57">
        <v>5656.1</v>
      </c>
      <c r="G395" s="64">
        <f t="shared" si="8"/>
        <v>100</v>
      </c>
    </row>
    <row r="396" spans="1:7" ht="38.25" customHeight="1" x14ac:dyDescent="0.25">
      <c r="A396" s="11"/>
      <c r="B396" s="11"/>
      <c r="C396" s="10" t="s">
        <v>343</v>
      </c>
      <c r="D396" s="57">
        <v>0</v>
      </c>
      <c r="E396" s="57">
        <v>48578.7</v>
      </c>
      <c r="F396" s="57">
        <v>48578.7</v>
      </c>
      <c r="G396" s="64">
        <f t="shared" ref="G396:G459" si="9">F396/E396*100</f>
        <v>100</v>
      </c>
    </row>
    <row r="397" spans="1:7" ht="33" customHeight="1" x14ac:dyDescent="0.25">
      <c r="A397" s="11"/>
      <c r="B397" s="11"/>
      <c r="C397" s="10" t="s">
        <v>344</v>
      </c>
      <c r="D397" s="57">
        <v>0</v>
      </c>
      <c r="E397" s="57">
        <v>49216.800000000003</v>
      </c>
      <c r="F397" s="57">
        <v>49216.800000000003</v>
      </c>
      <c r="G397" s="64">
        <f t="shared" si="9"/>
        <v>100</v>
      </c>
    </row>
    <row r="398" spans="1:7" ht="48.75" customHeight="1" x14ac:dyDescent="0.25">
      <c r="A398" s="11"/>
      <c r="B398" s="11"/>
      <c r="C398" s="10" t="s">
        <v>345</v>
      </c>
      <c r="D398" s="57">
        <v>0</v>
      </c>
      <c r="E398" s="57">
        <v>55217.599999999999</v>
      </c>
      <c r="F398" s="57">
        <v>55217.599999999999</v>
      </c>
      <c r="G398" s="64">
        <f t="shared" si="9"/>
        <v>100</v>
      </c>
    </row>
    <row r="399" spans="1:7" ht="39.75" customHeight="1" x14ac:dyDescent="0.25">
      <c r="A399" s="11"/>
      <c r="B399" s="11"/>
      <c r="C399" s="10" t="s">
        <v>346</v>
      </c>
      <c r="D399" s="57">
        <v>0</v>
      </c>
      <c r="E399" s="57">
        <v>39529.699999999997</v>
      </c>
      <c r="F399" s="57">
        <v>39529.699999999997</v>
      </c>
      <c r="G399" s="64">
        <f t="shared" si="9"/>
        <v>100</v>
      </c>
    </row>
    <row r="400" spans="1:7" ht="33.75" customHeight="1" x14ac:dyDescent="0.25">
      <c r="A400" s="11"/>
      <c r="B400" s="11"/>
      <c r="C400" s="10" t="s">
        <v>347</v>
      </c>
      <c r="D400" s="57">
        <v>0</v>
      </c>
      <c r="E400" s="57">
        <v>76001</v>
      </c>
      <c r="F400" s="57">
        <v>76001</v>
      </c>
      <c r="G400" s="64">
        <f t="shared" si="9"/>
        <v>100</v>
      </c>
    </row>
    <row r="401" spans="1:7" ht="57" customHeight="1" x14ac:dyDescent="0.25">
      <c r="A401" s="11"/>
      <c r="B401" s="11"/>
      <c r="C401" s="10" t="s">
        <v>348</v>
      </c>
      <c r="D401" s="57">
        <v>0</v>
      </c>
      <c r="E401" s="57">
        <v>103140.8</v>
      </c>
      <c r="F401" s="57">
        <v>103140.8</v>
      </c>
      <c r="G401" s="64">
        <f t="shared" si="9"/>
        <v>100</v>
      </c>
    </row>
    <row r="402" spans="1:7" ht="50.25" customHeight="1" x14ac:dyDescent="0.25">
      <c r="A402" s="11"/>
      <c r="B402" s="11"/>
      <c r="C402" s="10" t="s">
        <v>349</v>
      </c>
      <c r="D402" s="57">
        <v>0</v>
      </c>
      <c r="E402" s="57">
        <v>55473.599999999999</v>
      </c>
      <c r="F402" s="57">
        <v>55473.599999999999</v>
      </c>
      <c r="G402" s="64">
        <f t="shared" si="9"/>
        <v>100</v>
      </c>
    </row>
    <row r="403" spans="1:7" ht="35.25" customHeight="1" x14ac:dyDescent="0.25">
      <c r="A403" s="11"/>
      <c r="B403" s="11"/>
      <c r="C403" s="10" t="s">
        <v>350</v>
      </c>
      <c r="D403" s="57">
        <v>0</v>
      </c>
      <c r="E403" s="57">
        <v>33103</v>
      </c>
      <c r="F403" s="57">
        <v>33103</v>
      </c>
      <c r="G403" s="64">
        <f t="shared" si="9"/>
        <v>100</v>
      </c>
    </row>
    <row r="404" spans="1:7" ht="35.25" customHeight="1" x14ac:dyDescent="0.25">
      <c r="A404" s="11"/>
      <c r="B404" s="11"/>
      <c r="C404" s="10" t="s">
        <v>351</v>
      </c>
      <c r="D404" s="57">
        <v>0</v>
      </c>
      <c r="E404" s="57">
        <v>16950</v>
      </c>
      <c r="F404" s="57">
        <v>16950</v>
      </c>
      <c r="G404" s="64">
        <f t="shared" si="9"/>
        <v>100</v>
      </c>
    </row>
    <row r="405" spans="1:7" ht="63" customHeight="1" x14ac:dyDescent="0.25">
      <c r="A405" s="11"/>
      <c r="B405" s="11"/>
      <c r="C405" s="10" t="s">
        <v>352</v>
      </c>
      <c r="D405" s="57">
        <v>0</v>
      </c>
      <c r="E405" s="57">
        <v>57299.4</v>
      </c>
      <c r="F405" s="57">
        <v>57299.4</v>
      </c>
      <c r="G405" s="64">
        <f t="shared" si="9"/>
        <v>100</v>
      </c>
    </row>
    <row r="406" spans="1:7" ht="42.75" customHeight="1" x14ac:dyDescent="0.25">
      <c r="A406" s="11"/>
      <c r="B406" s="11"/>
      <c r="C406" s="10" t="s">
        <v>353</v>
      </c>
      <c r="D406" s="57">
        <v>0</v>
      </c>
      <c r="E406" s="57">
        <v>29632.400000000001</v>
      </c>
      <c r="F406" s="57">
        <v>29632.400000000001</v>
      </c>
      <c r="G406" s="64">
        <f t="shared" si="9"/>
        <v>100</v>
      </c>
    </row>
    <row r="407" spans="1:7" ht="34.5" customHeight="1" x14ac:dyDescent="0.25">
      <c r="A407" s="11"/>
      <c r="B407" s="11"/>
      <c r="C407" s="10" t="s">
        <v>354</v>
      </c>
      <c r="D407" s="57">
        <v>0</v>
      </c>
      <c r="E407" s="57">
        <v>53499.8</v>
      </c>
      <c r="F407" s="57">
        <v>52497.720999999998</v>
      </c>
      <c r="G407" s="64">
        <f t="shared" si="9"/>
        <v>98.126948138123865</v>
      </c>
    </row>
    <row r="408" spans="1:7" ht="56.25" customHeight="1" x14ac:dyDescent="0.25">
      <c r="A408" s="11"/>
      <c r="B408" s="11"/>
      <c r="C408" s="10" t="s">
        <v>355</v>
      </c>
      <c r="D408" s="57">
        <v>0</v>
      </c>
      <c r="E408" s="57">
        <v>30440.1</v>
      </c>
      <c r="F408" s="57">
        <v>30389.454000000002</v>
      </c>
      <c r="G408" s="64">
        <f t="shared" si="9"/>
        <v>99.833620783111769</v>
      </c>
    </row>
    <row r="409" spans="1:7" ht="41.25" customHeight="1" x14ac:dyDescent="0.25">
      <c r="A409" s="11"/>
      <c r="B409" s="11"/>
      <c r="C409" s="10" t="s">
        <v>356</v>
      </c>
      <c r="D409" s="57">
        <v>0</v>
      </c>
      <c r="E409" s="57">
        <v>34095.1</v>
      </c>
      <c r="F409" s="57">
        <v>34095.1</v>
      </c>
      <c r="G409" s="64">
        <f t="shared" si="9"/>
        <v>100</v>
      </c>
    </row>
    <row r="410" spans="1:7" ht="26.25" customHeight="1" x14ac:dyDescent="0.25">
      <c r="A410" s="11"/>
      <c r="B410" s="11"/>
      <c r="C410" s="20" t="s">
        <v>357</v>
      </c>
      <c r="D410" s="56">
        <f>SUM(D411:D435)</f>
        <v>0</v>
      </c>
      <c r="E410" s="56">
        <f>SUM(E411:E435)</f>
        <v>2869031.1000000006</v>
      </c>
      <c r="F410" s="56">
        <f>SUM(F411:F435)</f>
        <v>2845250.6840000004</v>
      </c>
      <c r="G410" s="35">
        <f>F410/E410*100</f>
        <v>99.171134255045189</v>
      </c>
    </row>
    <row r="411" spans="1:7" ht="83.25" customHeight="1" x14ac:dyDescent="0.25">
      <c r="A411" s="11"/>
      <c r="B411" s="11"/>
      <c r="C411" s="10" t="s">
        <v>358</v>
      </c>
      <c r="D411" s="57">
        <v>0</v>
      </c>
      <c r="E411" s="57">
        <v>16414.900000000001</v>
      </c>
      <c r="F411" s="57">
        <v>16414.900000000001</v>
      </c>
      <c r="G411" s="64">
        <f t="shared" si="9"/>
        <v>100</v>
      </c>
    </row>
    <row r="412" spans="1:7" ht="34.5" customHeight="1" x14ac:dyDescent="0.25">
      <c r="A412" s="11"/>
      <c r="B412" s="11"/>
      <c r="C412" s="10" t="s">
        <v>359</v>
      </c>
      <c r="D412" s="57">
        <v>0</v>
      </c>
      <c r="E412" s="57">
        <v>71747</v>
      </c>
      <c r="F412" s="57">
        <v>71665</v>
      </c>
      <c r="G412" s="64">
        <f t="shared" si="9"/>
        <v>99.885709507017722</v>
      </c>
    </row>
    <row r="413" spans="1:7" ht="36" customHeight="1" x14ac:dyDescent="0.25">
      <c r="A413" s="11"/>
      <c r="B413" s="11"/>
      <c r="C413" s="10" t="s">
        <v>360</v>
      </c>
      <c r="D413" s="57">
        <v>0</v>
      </c>
      <c r="E413" s="57">
        <v>140800.1</v>
      </c>
      <c r="F413" s="57">
        <v>140800.06200000001</v>
      </c>
      <c r="G413" s="64">
        <f t="shared" si="9"/>
        <v>99.999973011382806</v>
      </c>
    </row>
    <row r="414" spans="1:7" ht="57" customHeight="1" x14ac:dyDescent="0.25">
      <c r="A414" s="11"/>
      <c r="B414" s="11"/>
      <c r="C414" s="10" t="s">
        <v>361</v>
      </c>
      <c r="D414" s="57">
        <v>0</v>
      </c>
      <c r="E414" s="57">
        <v>11746</v>
      </c>
      <c r="F414" s="57">
        <v>11745.98</v>
      </c>
      <c r="G414" s="64">
        <f t="shared" si="9"/>
        <v>99.999829729269536</v>
      </c>
    </row>
    <row r="415" spans="1:7" ht="44.25" customHeight="1" x14ac:dyDescent="0.25">
      <c r="A415" s="11"/>
      <c r="B415" s="11"/>
      <c r="C415" s="10" t="s">
        <v>362</v>
      </c>
      <c r="D415" s="57">
        <v>0</v>
      </c>
      <c r="E415" s="57">
        <v>126309</v>
      </c>
      <c r="F415" s="57">
        <v>123991.7</v>
      </c>
      <c r="G415" s="64">
        <f t="shared" si="9"/>
        <v>98.165372222090269</v>
      </c>
    </row>
    <row r="416" spans="1:7" ht="40.5" customHeight="1" x14ac:dyDescent="0.25">
      <c r="A416" s="11"/>
      <c r="B416" s="11"/>
      <c r="C416" s="10" t="s">
        <v>363</v>
      </c>
      <c r="D416" s="57">
        <v>0</v>
      </c>
      <c r="E416" s="57">
        <v>302244.2</v>
      </c>
      <c r="F416" s="57">
        <v>301663.5</v>
      </c>
      <c r="G416" s="64">
        <f t="shared" si="9"/>
        <v>99.807870589410811</v>
      </c>
    </row>
    <row r="417" spans="1:7" ht="82.5" customHeight="1" x14ac:dyDescent="0.25">
      <c r="A417" s="11"/>
      <c r="B417" s="11"/>
      <c r="C417" s="10" t="s">
        <v>364</v>
      </c>
      <c r="D417" s="57">
        <v>0</v>
      </c>
      <c r="E417" s="57">
        <v>146536.79999999999</v>
      </c>
      <c r="F417" s="57">
        <v>131540.5</v>
      </c>
      <c r="G417" s="64">
        <f t="shared" si="9"/>
        <v>89.766188425023614</v>
      </c>
    </row>
    <row r="418" spans="1:7" ht="37.5" customHeight="1" x14ac:dyDescent="0.25">
      <c r="A418" s="11"/>
      <c r="B418" s="11"/>
      <c r="C418" s="10" t="s">
        <v>365</v>
      </c>
      <c r="D418" s="57">
        <v>0</v>
      </c>
      <c r="E418" s="57">
        <v>102184.1</v>
      </c>
      <c r="F418" s="57">
        <v>102184.1</v>
      </c>
      <c r="G418" s="64">
        <f t="shared" si="9"/>
        <v>100</v>
      </c>
    </row>
    <row r="419" spans="1:7" ht="39.75" customHeight="1" x14ac:dyDescent="0.25">
      <c r="A419" s="11"/>
      <c r="B419" s="11"/>
      <c r="C419" s="10" t="s">
        <v>366</v>
      </c>
      <c r="D419" s="57">
        <v>0</v>
      </c>
      <c r="E419" s="57">
        <v>227401.8</v>
      </c>
      <c r="F419" s="57">
        <v>227401.8</v>
      </c>
      <c r="G419" s="64">
        <f t="shared" si="9"/>
        <v>100</v>
      </c>
    </row>
    <row r="420" spans="1:7" ht="373.5" customHeight="1" x14ac:dyDescent="0.25">
      <c r="A420" s="11"/>
      <c r="B420" s="11"/>
      <c r="C420" s="10" t="s">
        <v>367</v>
      </c>
      <c r="D420" s="57">
        <v>0</v>
      </c>
      <c r="E420" s="57">
        <v>79460.800000000003</v>
      </c>
      <c r="F420" s="57">
        <v>79166.899999999994</v>
      </c>
      <c r="G420" s="64">
        <f t="shared" si="9"/>
        <v>99.630132090288541</v>
      </c>
    </row>
    <row r="421" spans="1:7" ht="37.5" customHeight="1" x14ac:dyDescent="0.25">
      <c r="A421" s="11"/>
      <c r="B421" s="11"/>
      <c r="C421" s="10" t="s">
        <v>368</v>
      </c>
      <c r="D421" s="57">
        <v>0</v>
      </c>
      <c r="E421" s="57">
        <v>51714.8</v>
      </c>
      <c r="F421" s="57">
        <v>50454.7</v>
      </c>
      <c r="G421" s="64">
        <f t="shared" si="9"/>
        <v>97.56336677314809</v>
      </c>
    </row>
    <row r="422" spans="1:7" ht="51.75" customHeight="1" x14ac:dyDescent="0.25">
      <c r="A422" s="11"/>
      <c r="B422" s="11"/>
      <c r="C422" s="10" t="s">
        <v>369</v>
      </c>
      <c r="D422" s="57">
        <v>0</v>
      </c>
      <c r="E422" s="57">
        <v>131172.6</v>
      </c>
      <c r="F422" s="57">
        <v>131172.6</v>
      </c>
      <c r="G422" s="64">
        <f t="shared" si="9"/>
        <v>100</v>
      </c>
    </row>
    <row r="423" spans="1:7" ht="112.5" customHeight="1" x14ac:dyDescent="0.25">
      <c r="A423" s="11"/>
      <c r="B423" s="11"/>
      <c r="C423" s="10" t="s">
        <v>370</v>
      </c>
      <c r="D423" s="57">
        <v>0</v>
      </c>
      <c r="E423" s="57">
        <v>30283.8</v>
      </c>
      <c r="F423" s="57">
        <v>28959.8</v>
      </c>
      <c r="G423" s="64">
        <f t="shared" si="9"/>
        <v>95.628025545010871</v>
      </c>
    </row>
    <row r="424" spans="1:7" ht="66.75" customHeight="1" x14ac:dyDescent="0.25">
      <c r="A424" s="11"/>
      <c r="B424" s="11"/>
      <c r="C424" s="10" t="s">
        <v>371</v>
      </c>
      <c r="D424" s="57">
        <v>0</v>
      </c>
      <c r="E424" s="57">
        <v>510586</v>
      </c>
      <c r="F424" s="57">
        <v>510586</v>
      </c>
      <c r="G424" s="64">
        <f t="shared" si="9"/>
        <v>100</v>
      </c>
    </row>
    <row r="425" spans="1:7" ht="50.25" customHeight="1" x14ac:dyDescent="0.25">
      <c r="A425" s="11"/>
      <c r="B425" s="11"/>
      <c r="C425" s="10" t="s">
        <v>490</v>
      </c>
      <c r="D425" s="57">
        <v>0</v>
      </c>
      <c r="E425" s="57">
        <v>95493</v>
      </c>
      <c r="F425" s="57">
        <v>95486.74</v>
      </c>
      <c r="G425" s="64">
        <f t="shared" si="9"/>
        <v>99.993444545673512</v>
      </c>
    </row>
    <row r="426" spans="1:7" ht="38.25" customHeight="1" x14ac:dyDescent="0.25">
      <c r="A426" s="11"/>
      <c r="B426" s="11"/>
      <c r="C426" s="10" t="s">
        <v>372</v>
      </c>
      <c r="D426" s="57">
        <v>0</v>
      </c>
      <c r="E426" s="57">
        <v>39570</v>
      </c>
      <c r="F426" s="57">
        <v>39569.462</v>
      </c>
      <c r="G426" s="64">
        <f t="shared" si="9"/>
        <v>99.998640384129388</v>
      </c>
    </row>
    <row r="427" spans="1:7" ht="81.75" customHeight="1" x14ac:dyDescent="0.25">
      <c r="A427" s="11"/>
      <c r="B427" s="11"/>
      <c r="C427" s="10" t="s">
        <v>373</v>
      </c>
      <c r="D427" s="57">
        <v>0</v>
      </c>
      <c r="E427" s="57">
        <v>44375</v>
      </c>
      <c r="F427" s="57">
        <v>41575.74</v>
      </c>
      <c r="G427" s="64">
        <f t="shared" si="9"/>
        <v>93.691808450704215</v>
      </c>
    </row>
    <row r="428" spans="1:7" ht="217.5" customHeight="1" x14ac:dyDescent="0.25">
      <c r="A428" s="11"/>
      <c r="B428" s="11"/>
      <c r="C428" s="10" t="s">
        <v>374</v>
      </c>
      <c r="D428" s="57">
        <v>0</v>
      </c>
      <c r="E428" s="57">
        <v>2855.5</v>
      </c>
      <c r="F428" s="57">
        <v>2855.5</v>
      </c>
      <c r="G428" s="64">
        <f t="shared" si="9"/>
        <v>100</v>
      </c>
    </row>
    <row r="429" spans="1:7" ht="78" customHeight="1" x14ac:dyDescent="0.25">
      <c r="A429" s="11"/>
      <c r="B429" s="11"/>
      <c r="C429" s="10" t="s">
        <v>375</v>
      </c>
      <c r="D429" s="57">
        <v>0</v>
      </c>
      <c r="E429" s="57">
        <v>25064.6</v>
      </c>
      <c r="F429" s="57">
        <v>25064.6</v>
      </c>
      <c r="G429" s="64">
        <f t="shared" si="9"/>
        <v>100</v>
      </c>
    </row>
    <row r="430" spans="1:7" ht="69" customHeight="1" x14ac:dyDescent="0.25">
      <c r="A430" s="11"/>
      <c r="B430" s="11"/>
      <c r="C430" s="10" t="s">
        <v>376</v>
      </c>
      <c r="D430" s="57">
        <v>0</v>
      </c>
      <c r="E430" s="57">
        <v>13904.5</v>
      </c>
      <c r="F430" s="57">
        <v>13784.5</v>
      </c>
      <c r="G430" s="64">
        <f t="shared" si="9"/>
        <v>99.136970045668676</v>
      </c>
    </row>
    <row r="431" spans="1:7" ht="35.25" customHeight="1" x14ac:dyDescent="0.25">
      <c r="A431" s="11"/>
      <c r="B431" s="11"/>
      <c r="C431" s="10" t="s">
        <v>377</v>
      </c>
      <c r="D431" s="57">
        <v>0</v>
      </c>
      <c r="E431" s="57">
        <v>202543.5</v>
      </c>
      <c r="F431" s="57">
        <v>202543.5</v>
      </c>
      <c r="G431" s="64">
        <f t="shared" si="9"/>
        <v>100</v>
      </c>
    </row>
    <row r="432" spans="1:7" ht="72" customHeight="1" x14ac:dyDescent="0.25">
      <c r="A432" s="11"/>
      <c r="B432" s="11"/>
      <c r="C432" s="10" t="s">
        <v>378</v>
      </c>
      <c r="D432" s="57">
        <v>0</v>
      </c>
      <c r="E432" s="57">
        <v>30476.3</v>
      </c>
      <c r="F432" s="57">
        <v>30476.3</v>
      </c>
      <c r="G432" s="64">
        <f t="shared" si="9"/>
        <v>100</v>
      </c>
    </row>
    <row r="433" spans="1:7" ht="55.5" customHeight="1" x14ac:dyDescent="0.25">
      <c r="A433" s="11"/>
      <c r="B433" s="11"/>
      <c r="C433" s="10" t="s">
        <v>379</v>
      </c>
      <c r="D433" s="57">
        <v>0</v>
      </c>
      <c r="E433" s="57">
        <v>198007</v>
      </c>
      <c r="F433" s="57">
        <v>198007</v>
      </c>
      <c r="G433" s="64">
        <f t="shared" si="9"/>
        <v>100</v>
      </c>
    </row>
    <row r="434" spans="1:7" ht="38.25" customHeight="1" x14ac:dyDescent="0.25">
      <c r="A434" s="11"/>
      <c r="B434" s="11"/>
      <c r="C434" s="10" t="s">
        <v>380</v>
      </c>
      <c r="D434" s="57">
        <v>0</v>
      </c>
      <c r="E434" s="57">
        <v>193706.1</v>
      </c>
      <c r="F434" s="57">
        <v>193706.1</v>
      </c>
      <c r="G434" s="64">
        <f t="shared" si="9"/>
        <v>100</v>
      </c>
    </row>
    <row r="435" spans="1:7" ht="39.75" customHeight="1" x14ac:dyDescent="0.25">
      <c r="A435" s="11"/>
      <c r="B435" s="11"/>
      <c r="C435" s="10" t="s">
        <v>381</v>
      </c>
      <c r="D435" s="57">
        <v>0</v>
      </c>
      <c r="E435" s="57">
        <v>74433.7</v>
      </c>
      <c r="F435" s="57">
        <v>74433.7</v>
      </c>
      <c r="G435" s="64">
        <f t="shared" si="9"/>
        <v>100</v>
      </c>
    </row>
    <row r="436" spans="1:7" ht="21" customHeight="1" x14ac:dyDescent="0.25">
      <c r="A436" s="11"/>
      <c r="B436" s="11"/>
      <c r="C436" s="20" t="s">
        <v>382</v>
      </c>
      <c r="D436" s="56">
        <f>SUM(D437:D456)</f>
        <v>0</v>
      </c>
      <c r="E436" s="56">
        <f>SUM(E437:E456)</f>
        <v>693440.2</v>
      </c>
      <c r="F436" s="56">
        <f>SUM(F437:F456)</f>
        <v>689732.58999999985</v>
      </c>
      <c r="G436" s="66">
        <f t="shared" si="9"/>
        <v>99.465330968697799</v>
      </c>
    </row>
    <row r="437" spans="1:7" ht="64.5" customHeight="1" x14ac:dyDescent="0.25">
      <c r="A437" s="11"/>
      <c r="B437" s="11"/>
      <c r="C437" s="10" t="s">
        <v>383</v>
      </c>
      <c r="D437" s="57">
        <v>0</v>
      </c>
      <c r="E437" s="57">
        <v>15371.7</v>
      </c>
      <c r="F437" s="57">
        <v>15371.7</v>
      </c>
      <c r="G437" s="64">
        <f t="shared" si="9"/>
        <v>100</v>
      </c>
    </row>
    <row r="438" spans="1:7" ht="66.75" customHeight="1" x14ac:dyDescent="0.25">
      <c r="A438" s="11"/>
      <c r="B438" s="11"/>
      <c r="C438" s="10" t="s">
        <v>384</v>
      </c>
      <c r="D438" s="57">
        <v>0</v>
      </c>
      <c r="E438" s="57">
        <v>4803.8</v>
      </c>
      <c r="F438" s="57">
        <v>4803.8</v>
      </c>
      <c r="G438" s="64">
        <f t="shared" si="9"/>
        <v>100</v>
      </c>
    </row>
    <row r="439" spans="1:7" ht="147" customHeight="1" x14ac:dyDescent="0.25">
      <c r="A439" s="11"/>
      <c r="B439" s="11"/>
      <c r="C439" s="10" t="s">
        <v>385</v>
      </c>
      <c r="D439" s="57">
        <v>0</v>
      </c>
      <c r="E439" s="57">
        <v>26067</v>
      </c>
      <c r="F439" s="57">
        <v>26067</v>
      </c>
      <c r="G439" s="64">
        <f t="shared" si="9"/>
        <v>100</v>
      </c>
    </row>
    <row r="440" spans="1:7" ht="53.25" customHeight="1" x14ac:dyDescent="0.25">
      <c r="A440" s="11"/>
      <c r="B440" s="11"/>
      <c r="C440" s="10" t="s">
        <v>386</v>
      </c>
      <c r="D440" s="57">
        <v>0</v>
      </c>
      <c r="E440" s="57">
        <v>83598.600000000006</v>
      </c>
      <c r="F440" s="57">
        <v>83598.600000000006</v>
      </c>
      <c r="G440" s="64">
        <f t="shared" si="9"/>
        <v>100</v>
      </c>
    </row>
    <row r="441" spans="1:7" ht="38.25" customHeight="1" x14ac:dyDescent="0.25">
      <c r="A441" s="11"/>
      <c r="B441" s="11"/>
      <c r="C441" s="10" t="s">
        <v>387</v>
      </c>
      <c r="D441" s="57">
        <v>0</v>
      </c>
      <c r="E441" s="57">
        <v>24220.799999999999</v>
      </c>
      <c r="F441" s="57">
        <v>24220.799999999999</v>
      </c>
      <c r="G441" s="64">
        <f t="shared" si="9"/>
        <v>100</v>
      </c>
    </row>
    <row r="442" spans="1:7" ht="33" customHeight="1" x14ac:dyDescent="0.25">
      <c r="A442" s="11"/>
      <c r="B442" s="11"/>
      <c r="C442" s="10" t="s">
        <v>388</v>
      </c>
      <c r="D442" s="57">
        <v>0</v>
      </c>
      <c r="E442" s="57">
        <v>180506.6</v>
      </c>
      <c r="F442" s="57">
        <v>180506.6</v>
      </c>
      <c r="G442" s="64">
        <f t="shared" si="9"/>
        <v>100</v>
      </c>
    </row>
    <row r="443" spans="1:7" ht="93" customHeight="1" x14ac:dyDescent="0.25">
      <c r="A443" s="11"/>
      <c r="B443" s="11"/>
      <c r="C443" s="10" t="s">
        <v>389</v>
      </c>
      <c r="D443" s="57">
        <v>0</v>
      </c>
      <c r="E443" s="57">
        <v>10657.8</v>
      </c>
      <c r="F443" s="57">
        <v>10654.29</v>
      </c>
      <c r="G443" s="64">
        <f t="shared" si="9"/>
        <v>99.967066373923345</v>
      </c>
    </row>
    <row r="444" spans="1:7" ht="37.5" customHeight="1" x14ac:dyDescent="0.25">
      <c r="A444" s="11"/>
      <c r="B444" s="11"/>
      <c r="C444" s="10" t="s">
        <v>390</v>
      </c>
      <c r="D444" s="57">
        <v>0</v>
      </c>
      <c r="E444" s="57">
        <v>19766.599999999999</v>
      </c>
      <c r="F444" s="57">
        <v>19766.599999999999</v>
      </c>
      <c r="G444" s="64">
        <f t="shared" si="9"/>
        <v>100</v>
      </c>
    </row>
    <row r="445" spans="1:7" ht="86.25" customHeight="1" x14ac:dyDescent="0.25">
      <c r="A445" s="11"/>
      <c r="B445" s="11"/>
      <c r="C445" s="10" t="s">
        <v>391</v>
      </c>
      <c r="D445" s="57">
        <v>0</v>
      </c>
      <c r="E445" s="57">
        <v>4672.8999999999996</v>
      </c>
      <c r="F445" s="57">
        <v>4240.6000000000004</v>
      </c>
      <c r="G445" s="64">
        <f t="shared" si="9"/>
        <v>90.748785550728684</v>
      </c>
    </row>
    <row r="446" spans="1:7" ht="54.75" customHeight="1" x14ac:dyDescent="0.25">
      <c r="A446" s="11"/>
      <c r="B446" s="11"/>
      <c r="C446" s="10" t="s">
        <v>392</v>
      </c>
      <c r="D446" s="57">
        <v>0</v>
      </c>
      <c r="E446" s="57">
        <v>1212.8</v>
      </c>
      <c r="F446" s="57">
        <v>1212.8</v>
      </c>
      <c r="G446" s="64">
        <f t="shared" si="9"/>
        <v>100</v>
      </c>
    </row>
    <row r="447" spans="1:7" ht="67.5" x14ac:dyDescent="0.25">
      <c r="A447" s="11"/>
      <c r="B447" s="11"/>
      <c r="C447" s="10" t="s">
        <v>393</v>
      </c>
      <c r="D447" s="57">
        <v>0</v>
      </c>
      <c r="E447" s="57">
        <v>996.2</v>
      </c>
      <c r="F447" s="57">
        <v>996.2</v>
      </c>
      <c r="G447" s="64">
        <f t="shared" si="9"/>
        <v>100</v>
      </c>
    </row>
    <row r="448" spans="1:7" ht="115.5" customHeight="1" x14ac:dyDescent="0.25">
      <c r="A448" s="11"/>
      <c r="B448" s="11"/>
      <c r="C448" s="10" t="s">
        <v>394</v>
      </c>
      <c r="D448" s="57">
        <v>0</v>
      </c>
      <c r="E448" s="57">
        <v>11051.7</v>
      </c>
      <c r="F448" s="57">
        <v>11025.7</v>
      </c>
      <c r="G448" s="64">
        <f t="shared" si="9"/>
        <v>99.764742075879724</v>
      </c>
    </row>
    <row r="449" spans="1:7" ht="99" customHeight="1" x14ac:dyDescent="0.25">
      <c r="A449" s="11"/>
      <c r="B449" s="11"/>
      <c r="C449" s="10" t="s">
        <v>395</v>
      </c>
      <c r="D449" s="57">
        <v>0</v>
      </c>
      <c r="E449" s="57">
        <v>4204.7</v>
      </c>
      <c r="F449" s="57">
        <v>4201.7</v>
      </c>
      <c r="G449" s="64">
        <f t="shared" si="9"/>
        <v>99.928651271196529</v>
      </c>
    </row>
    <row r="450" spans="1:7" ht="36" customHeight="1" x14ac:dyDescent="0.25">
      <c r="A450" s="11"/>
      <c r="B450" s="11"/>
      <c r="C450" s="10" t="s">
        <v>396</v>
      </c>
      <c r="D450" s="57">
        <v>0</v>
      </c>
      <c r="E450" s="57">
        <v>81797.899999999994</v>
      </c>
      <c r="F450" s="57">
        <v>81797.899999999994</v>
      </c>
      <c r="G450" s="64">
        <f t="shared" si="9"/>
        <v>100</v>
      </c>
    </row>
    <row r="451" spans="1:7" ht="36" customHeight="1" x14ac:dyDescent="0.25">
      <c r="A451" s="11"/>
      <c r="B451" s="11"/>
      <c r="C451" s="10" t="s">
        <v>390</v>
      </c>
      <c r="D451" s="57">
        <v>0</v>
      </c>
      <c r="E451" s="57">
        <v>427.5</v>
      </c>
      <c r="F451" s="57">
        <v>427.5</v>
      </c>
      <c r="G451" s="64">
        <f t="shared" si="9"/>
        <v>100</v>
      </c>
    </row>
    <row r="452" spans="1:7" ht="39" customHeight="1" x14ac:dyDescent="0.25">
      <c r="A452" s="11"/>
      <c r="B452" s="11"/>
      <c r="C452" s="10" t="s">
        <v>397</v>
      </c>
      <c r="D452" s="57">
        <v>0</v>
      </c>
      <c r="E452" s="57">
        <v>18373.900000000001</v>
      </c>
      <c r="F452" s="57">
        <v>18373.900000000001</v>
      </c>
      <c r="G452" s="64">
        <f t="shared" si="9"/>
        <v>100</v>
      </c>
    </row>
    <row r="453" spans="1:7" ht="31.5" customHeight="1" x14ac:dyDescent="0.25">
      <c r="A453" s="11"/>
      <c r="B453" s="11"/>
      <c r="C453" s="10" t="s">
        <v>398</v>
      </c>
      <c r="D453" s="57">
        <v>0</v>
      </c>
      <c r="E453" s="57">
        <v>43426.2</v>
      </c>
      <c r="F453" s="57">
        <v>42164</v>
      </c>
      <c r="G453" s="64">
        <f t="shared" si="9"/>
        <v>97.093459708655146</v>
      </c>
    </row>
    <row r="454" spans="1:7" ht="73.5" customHeight="1" x14ac:dyDescent="0.25">
      <c r="A454" s="11"/>
      <c r="B454" s="11"/>
      <c r="C454" s="10" t="s">
        <v>399</v>
      </c>
      <c r="D454" s="57">
        <v>0</v>
      </c>
      <c r="E454" s="57">
        <v>44592</v>
      </c>
      <c r="F454" s="57">
        <v>44487</v>
      </c>
      <c r="G454" s="64">
        <f t="shared" si="9"/>
        <v>99.764531754574818</v>
      </c>
    </row>
    <row r="455" spans="1:7" ht="122.25" customHeight="1" x14ac:dyDescent="0.25">
      <c r="A455" s="11"/>
      <c r="B455" s="11"/>
      <c r="C455" s="10" t="s">
        <v>400</v>
      </c>
      <c r="D455" s="57">
        <v>0</v>
      </c>
      <c r="E455" s="57">
        <v>32853.800000000003</v>
      </c>
      <c r="F455" s="57">
        <v>30978.2</v>
      </c>
      <c r="G455" s="64">
        <f t="shared" si="9"/>
        <v>94.29107135247672</v>
      </c>
    </row>
    <row r="456" spans="1:7" ht="77.25" customHeight="1" x14ac:dyDescent="0.25">
      <c r="A456" s="11"/>
      <c r="B456" s="11"/>
      <c r="C456" s="10" t="s">
        <v>401</v>
      </c>
      <c r="D456" s="57">
        <v>0</v>
      </c>
      <c r="E456" s="57">
        <v>84837.7</v>
      </c>
      <c r="F456" s="57">
        <v>84837.7</v>
      </c>
      <c r="G456" s="64">
        <f t="shared" si="9"/>
        <v>100</v>
      </c>
    </row>
    <row r="457" spans="1:7" ht="21.75" customHeight="1" x14ac:dyDescent="0.25">
      <c r="A457" s="11"/>
      <c r="B457" s="11"/>
      <c r="C457" s="20" t="s">
        <v>31</v>
      </c>
      <c r="D457" s="56">
        <f>SUM(D458:D489)</f>
        <v>0</v>
      </c>
      <c r="E457" s="56">
        <f>SUM(E458:E489)</f>
        <v>2035587.0000000002</v>
      </c>
      <c r="F457" s="56">
        <f>SUM(F458:F489)</f>
        <v>2034724.9500000002</v>
      </c>
      <c r="G457" s="66">
        <f t="shared" si="9"/>
        <v>99.957651036285839</v>
      </c>
    </row>
    <row r="458" spans="1:7" ht="40.5" customHeight="1" x14ac:dyDescent="0.25">
      <c r="A458" s="11"/>
      <c r="B458" s="11"/>
      <c r="C458" s="10" t="s">
        <v>402</v>
      </c>
      <c r="D458" s="57">
        <v>0</v>
      </c>
      <c r="E458" s="57">
        <v>196822.6</v>
      </c>
      <c r="F458" s="57">
        <v>196822.6</v>
      </c>
      <c r="G458" s="64">
        <f t="shared" si="9"/>
        <v>100</v>
      </c>
    </row>
    <row r="459" spans="1:7" ht="39" customHeight="1" x14ac:dyDescent="0.25">
      <c r="A459" s="11"/>
      <c r="B459" s="11"/>
      <c r="C459" s="10" t="s">
        <v>403</v>
      </c>
      <c r="D459" s="57">
        <v>0</v>
      </c>
      <c r="E459" s="57">
        <v>105624.3</v>
      </c>
      <c r="F459" s="57">
        <v>105624.3</v>
      </c>
      <c r="G459" s="64">
        <f t="shared" si="9"/>
        <v>100</v>
      </c>
    </row>
    <row r="460" spans="1:7" ht="63.75" customHeight="1" x14ac:dyDescent="0.25">
      <c r="A460" s="11"/>
      <c r="B460" s="11"/>
      <c r="C460" s="10" t="s">
        <v>404</v>
      </c>
      <c r="D460" s="57">
        <v>0</v>
      </c>
      <c r="E460" s="57">
        <v>77394.2</v>
      </c>
      <c r="F460" s="57">
        <v>77394.2</v>
      </c>
      <c r="G460" s="64">
        <f t="shared" ref="G460:G510" si="10">F460/E460*100</f>
        <v>100</v>
      </c>
    </row>
    <row r="461" spans="1:7" ht="57.75" customHeight="1" x14ac:dyDescent="0.25">
      <c r="A461" s="11"/>
      <c r="B461" s="11"/>
      <c r="C461" s="10" t="s">
        <v>405</v>
      </c>
      <c r="D461" s="57">
        <v>0</v>
      </c>
      <c r="E461" s="57">
        <v>44105.5</v>
      </c>
      <c r="F461" s="57">
        <v>44105.5</v>
      </c>
      <c r="G461" s="64">
        <f t="shared" si="10"/>
        <v>100</v>
      </c>
    </row>
    <row r="462" spans="1:7" ht="38.25" customHeight="1" x14ac:dyDescent="0.25">
      <c r="A462" s="11"/>
      <c r="B462" s="11"/>
      <c r="C462" s="10" t="s">
        <v>491</v>
      </c>
      <c r="D462" s="57">
        <v>0</v>
      </c>
      <c r="E462" s="57">
        <v>73179</v>
      </c>
      <c r="F462" s="57">
        <v>73179</v>
      </c>
      <c r="G462" s="64">
        <f t="shared" si="10"/>
        <v>100</v>
      </c>
    </row>
    <row r="463" spans="1:7" ht="61.5" customHeight="1" x14ac:dyDescent="0.25">
      <c r="A463" s="11"/>
      <c r="B463" s="11"/>
      <c r="C463" s="10" t="s">
        <v>406</v>
      </c>
      <c r="D463" s="57">
        <v>0</v>
      </c>
      <c r="E463" s="57">
        <v>42345.9</v>
      </c>
      <c r="F463" s="57">
        <v>42345.85</v>
      </c>
      <c r="G463" s="64">
        <f t="shared" si="10"/>
        <v>99.999881924814431</v>
      </c>
    </row>
    <row r="464" spans="1:7" ht="46.5" customHeight="1" x14ac:dyDescent="0.25">
      <c r="A464" s="11"/>
      <c r="B464" s="11"/>
      <c r="C464" s="10" t="s">
        <v>407</v>
      </c>
      <c r="D464" s="57">
        <v>0</v>
      </c>
      <c r="E464" s="57">
        <v>144631.4</v>
      </c>
      <c r="F464" s="57">
        <v>144631.4</v>
      </c>
      <c r="G464" s="64">
        <f t="shared" si="10"/>
        <v>100</v>
      </c>
    </row>
    <row r="465" spans="1:7" ht="54" customHeight="1" x14ac:dyDescent="0.25">
      <c r="A465" s="11"/>
      <c r="B465" s="11"/>
      <c r="C465" s="10" t="s">
        <v>408</v>
      </c>
      <c r="D465" s="57">
        <v>0</v>
      </c>
      <c r="E465" s="57">
        <v>22859.599999999999</v>
      </c>
      <c r="F465" s="57">
        <v>22859.599999999999</v>
      </c>
      <c r="G465" s="64">
        <f t="shared" si="10"/>
        <v>100</v>
      </c>
    </row>
    <row r="466" spans="1:7" ht="51" customHeight="1" x14ac:dyDescent="0.25">
      <c r="A466" s="11"/>
      <c r="B466" s="11"/>
      <c r="C466" s="10" t="s">
        <v>409</v>
      </c>
      <c r="D466" s="57">
        <v>0</v>
      </c>
      <c r="E466" s="57">
        <v>54070</v>
      </c>
      <c r="F466" s="57">
        <v>54070</v>
      </c>
      <c r="G466" s="64">
        <f t="shared" si="10"/>
        <v>100</v>
      </c>
    </row>
    <row r="467" spans="1:7" ht="53.25" customHeight="1" x14ac:dyDescent="0.25">
      <c r="A467" s="11"/>
      <c r="B467" s="11"/>
      <c r="C467" s="10" t="s">
        <v>410</v>
      </c>
      <c r="D467" s="57">
        <v>0</v>
      </c>
      <c r="E467" s="57">
        <v>15294.8</v>
      </c>
      <c r="F467" s="57">
        <v>15294.8</v>
      </c>
      <c r="G467" s="64">
        <f t="shared" si="10"/>
        <v>100</v>
      </c>
    </row>
    <row r="468" spans="1:7" ht="57.75" customHeight="1" x14ac:dyDescent="0.25">
      <c r="A468" s="11"/>
      <c r="B468" s="11"/>
      <c r="C468" s="10" t="s">
        <v>411</v>
      </c>
      <c r="D468" s="57">
        <v>0</v>
      </c>
      <c r="E468" s="57">
        <v>94601</v>
      </c>
      <c r="F468" s="57">
        <v>94601</v>
      </c>
      <c r="G468" s="64">
        <f t="shared" si="10"/>
        <v>100</v>
      </c>
    </row>
    <row r="469" spans="1:7" ht="79.5" customHeight="1" x14ac:dyDescent="0.25">
      <c r="A469" s="11"/>
      <c r="B469" s="11"/>
      <c r="C469" s="10" t="s">
        <v>412</v>
      </c>
      <c r="D469" s="57">
        <v>0</v>
      </c>
      <c r="E469" s="57">
        <v>20563.8</v>
      </c>
      <c r="F469" s="57">
        <v>20563.8</v>
      </c>
      <c r="G469" s="64">
        <f t="shared" si="10"/>
        <v>100</v>
      </c>
    </row>
    <row r="470" spans="1:7" ht="37.5" customHeight="1" x14ac:dyDescent="0.25">
      <c r="A470" s="11"/>
      <c r="B470" s="11"/>
      <c r="C470" s="10" t="s">
        <v>413</v>
      </c>
      <c r="D470" s="57">
        <v>0</v>
      </c>
      <c r="E470" s="57">
        <v>163239.79999999999</v>
      </c>
      <c r="F470" s="57">
        <v>163239.79999999999</v>
      </c>
      <c r="G470" s="64">
        <f t="shared" si="10"/>
        <v>100</v>
      </c>
    </row>
    <row r="471" spans="1:7" ht="38.25" customHeight="1" x14ac:dyDescent="0.25">
      <c r="A471" s="11"/>
      <c r="B471" s="11"/>
      <c r="C471" s="10" t="s">
        <v>414</v>
      </c>
      <c r="D471" s="57">
        <v>0</v>
      </c>
      <c r="E471" s="57">
        <v>152961.20000000001</v>
      </c>
      <c r="F471" s="57">
        <v>152155.20000000001</v>
      </c>
      <c r="G471" s="64">
        <f t="shared" si="10"/>
        <v>99.473068987429485</v>
      </c>
    </row>
    <row r="472" spans="1:7" ht="66" customHeight="1" x14ac:dyDescent="0.25">
      <c r="A472" s="11"/>
      <c r="B472" s="11"/>
      <c r="C472" s="10" t="s">
        <v>415</v>
      </c>
      <c r="D472" s="57">
        <v>0</v>
      </c>
      <c r="E472" s="57">
        <v>71761.100000000006</v>
      </c>
      <c r="F472" s="57">
        <v>71761.100000000006</v>
      </c>
      <c r="G472" s="64">
        <f t="shared" si="10"/>
        <v>100</v>
      </c>
    </row>
    <row r="473" spans="1:7" ht="58.5" customHeight="1" x14ac:dyDescent="0.25">
      <c r="A473" s="11"/>
      <c r="B473" s="11"/>
      <c r="C473" s="10" t="s">
        <v>416</v>
      </c>
      <c r="D473" s="57">
        <v>0</v>
      </c>
      <c r="E473" s="57">
        <v>46835.5</v>
      </c>
      <c r="F473" s="57">
        <v>46835.5</v>
      </c>
      <c r="G473" s="64">
        <f t="shared" si="10"/>
        <v>100</v>
      </c>
    </row>
    <row r="474" spans="1:7" ht="39.75" customHeight="1" x14ac:dyDescent="0.25">
      <c r="A474" s="11"/>
      <c r="B474" s="11"/>
      <c r="C474" s="10" t="s">
        <v>523</v>
      </c>
      <c r="D474" s="57">
        <v>0</v>
      </c>
      <c r="E474" s="57">
        <v>72825.600000000006</v>
      </c>
      <c r="F474" s="57">
        <v>72825.600000000006</v>
      </c>
      <c r="G474" s="64">
        <f t="shared" si="10"/>
        <v>100</v>
      </c>
    </row>
    <row r="475" spans="1:7" ht="68.25" customHeight="1" x14ac:dyDescent="0.25">
      <c r="A475" s="11"/>
      <c r="B475" s="11"/>
      <c r="C475" s="10" t="s">
        <v>417</v>
      </c>
      <c r="D475" s="57">
        <v>0</v>
      </c>
      <c r="E475" s="57">
        <v>110798.3</v>
      </c>
      <c r="F475" s="57">
        <v>110798.3</v>
      </c>
      <c r="G475" s="64">
        <f t="shared" si="10"/>
        <v>100</v>
      </c>
    </row>
    <row r="476" spans="1:7" ht="75" customHeight="1" x14ac:dyDescent="0.25">
      <c r="A476" s="11"/>
      <c r="B476" s="11"/>
      <c r="C476" s="10" t="s">
        <v>418</v>
      </c>
      <c r="D476" s="57">
        <v>0</v>
      </c>
      <c r="E476" s="57">
        <v>13174.9</v>
      </c>
      <c r="F476" s="57">
        <v>13174.9</v>
      </c>
      <c r="G476" s="64">
        <f t="shared" si="10"/>
        <v>100</v>
      </c>
    </row>
    <row r="477" spans="1:7" ht="38.25" customHeight="1" x14ac:dyDescent="0.25">
      <c r="A477" s="11"/>
      <c r="B477" s="11"/>
      <c r="C477" s="10" t="s">
        <v>419</v>
      </c>
      <c r="D477" s="57">
        <v>0</v>
      </c>
      <c r="E477" s="57">
        <v>53232.9</v>
      </c>
      <c r="F477" s="57">
        <v>53232.9</v>
      </c>
      <c r="G477" s="64">
        <f t="shared" si="10"/>
        <v>100</v>
      </c>
    </row>
    <row r="478" spans="1:7" ht="51" customHeight="1" x14ac:dyDescent="0.25">
      <c r="A478" s="11"/>
      <c r="B478" s="11"/>
      <c r="C478" s="10" t="s">
        <v>420</v>
      </c>
      <c r="D478" s="57">
        <v>0</v>
      </c>
      <c r="E478" s="57">
        <v>34009.699999999997</v>
      </c>
      <c r="F478" s="57">
        <v>34009.699999999997</v>
      </c>
      <c r="G478" s="64">
        <f t="shared" si="10"/>
        <v>100</v>
      </c>
    </row>
    <row r="479" spans="1:7" ht="50.25" customHeight="1" x14ac:dyDescent="0.25">
      <c r="A479" s="11"/>
      <c r="B479" s="11"/>
      <c r="C479" s="10" t="s">
        <v>421</v>
      </c>
      <c r="D479" s="57">
        <v>0</v>
      </c>
      <c r="E479" s="57">
        <v>8406</v>
      </c>
      <c r="F479" s="57">
        <v>8406</v>
      </c>
      <c r="G479" s="64">
        <f t="shared" si="10"/>
        <v>100</v>
      </c>
    </row>
    <row r="480" spans="1:7" ht="79.5" customHeight="1" x14ac:dyDescent="0.25">
      <c r="A480" s="11"/>
      <c r="B480" s="11"/>
      <c r="C480" s="10" t="s">
        <v>422</v>
      </c>
      <c r="D480" s="57">
        <v>0</v>
      </c>
      <c r="E480" s="57">
        <v>18977.3</v>
      </c>
      <c r="F480" s="57">
        <v>18921.3</v>
      </c>
      <c r="G480" s="64">
        <f t="shared" si="10"/>
        <v>99.704910603721288</v>
      </c>
    </row>
    <row r="481" spans="1:7" ht="56.25" customHeight="1" x14ac:dyDescent="0.25">
      <c r="A481" s="11"/>
      <c r="B481" s="11"/>
      <c r="C481" s="10" t="s">
        <v>423</v>
      </c>
      <c r="D481" s="57">
        <v>0</v>
      </c>
      <c r="E481" s="57">
        <v>48319.199999999997</v>
      </c>
      <c r="F481" s="57">
        <v>48319.199999999997</v>
      </c>
      <c r="G481" s="64">
        <f t="shared" si="10"/>
        <v>100</v>
      </c>
    </row>
    <row r="482" spans="1:7" ht="52.5" customHeight="1" x14ac:dyDescent="0.25">
      <c r="A482" s="11"/>
      <c r="B482" s="11"/>
      <c r="C482" s="10" t="s">
        <v>424</v>
      </c>
      <c r="D482" s="57">
        <v>0</v>
      </c>
      <c r="E482" s="57">
        <v>107954.3</v>
      </c>
      <c r="F482" s="57">
        <v>107954.3</v>
      </c>
      <c r="G482" s="64">
        <f t="shared" si="10"/>
        <v>100</v>
      </c>
    </row>
    <row r="483" spans="1:7" ht="77.25" customHeight="1" x14ac:dyDescent="0.25">
      <c r="A483" s="11"/>
      <c r="B483" s="11"/>
      <c r="C483" s="10" t="s">
        <v>425</v>
      </c>
      <c r="D483" s="57">
        <v>0</v>
      </c>
      <c r="E483" s="57">
        <v>24997.8</v>
      </c>
      <c r="F483" s="57">
        <v>24997.8</v>
      </c>
      <c r="G483" s="64">
        <f t="shared" si="10"/>
        <v>100</v>
      </c>
    </row>
    <row r="484" spans="1:7" ht="66" customHeight="1" x14ac:dyDescent="0.25">
      <c r="A484" s="11"/>
      <c r="B484" s="11"/>
      <c r="C484" s="10" t="s">
        <v>524</v>
      </c>
      <c r="D484" s="57">
        <v>0</v>
      </c>
      <c r="E484" s="57">
        <v>17211</v>
      </c>
      <c r="F484" s="57">
        <v>17211</v>
      </c>
      <c r="G484" s="64">
        <f t="shared" si="10"/>
        <v>100</v>
      </c>
    </row>
    <row r="485" spans="1:7" ht="42" customHeight="1" x14ac:dyDescent="0.25">
      <c r="A485" s="11"/>
      <c r="B485" s="11"/>
      <c r="C485" s="10" t="s">
        <v>426</v>
      </c>
      <c r="D485" s="57">
        <v>0</v>
      </c>
      <c r="E485" s="57">
        <v>15877.5</v>
      </c>
      <c r="F485" s="57">
        <v>15877.5</v>
      </c>
      <c r="G485" s="64">
        <f t="shared" si="10"/>
        <v>100</v>
      </c>
    </row>
    <row r="486" spans="1:7" ht="42" customHeight="1" x14ac:dyDescent="0.25">
      <c r="A486" s="11"/>
      <c r="B486" s="11"/>
      <c r="C486" s="10" t="s">
        <v>427</v>
      </c>
      <c r="D486" s="57">
        <v>0</v>
      </c>
      <c r="E486" s="57">
        <v>53891.199999999997</v>
      </c>
      <c r="F486" s="57">
        <v>53891.199999999997</v>
      </c>
      <c r="G486" s="64">
        <f t="shared" si="10"/>
        <v>100</v>
      </c>
    </row>
    <row r="487" spans="1:7" ht="66.75" customHeight="1" x14ac:dyDescent="0.25">
      <c r="A487" s="11"/>
      <c r="B487" s="11"/>
      <c r="C487" s="10" t="s">
        <v>428</v>
      </c>
      <c r="D487" s="57">
        <v>0</v>
      </c>
      <c r="E487" s="57">
        <v>55352.1</v>
      </c>
      <c r="F487" s="57">
        <v>55352.1</v>
      </c>
      <c r="G487" s="64">
        <f t="shared" si="10"/>
        <v>100</v>
      </c>
    </row>
    <row r="488" spans="1:7" ht="93.75" customHeight="1" x14ac:dyDescent="0.25">
      <c r="A488" s="11"/>
      <c r="B488" s="11"/>
      <c r="C488" s="10" t="s">
        <v>429</v>
      </c>
      <c r="D488" s="57">
        <v>0</v>
      </c>
      <c r="E488" s="57">
        <v>8733.5</v>
      </c>
      <c r="F488" s="57">
        <v>8733.5</v>
      </c>
      <c r="G488" s="64">
        <f t="shared" si="10"/>
        <v>100</v>
      </c>
    </row>
    <row r="489" spans="1:7" ht="54.75" customHeight="1" x14ac:dyDescent="0.25">
      <c r="A489" s="11"/>
      <c r="B489" s="11"/>
      <c r="C489" s="10" t="s">
        <v>430</v>
      </c>
      <c r="D489" s="57">
        <v>0</v>
      </c>
      <c r="E489" s="57">
        <v>65536</v>
      </c>
      <c r="F489" s="57">
        <v>65536</v>
      </c>
      <c r="G489" s="64">
        <f t="shared" si="10"/>
        <v>100</v>
      </c>
    </row>
    <row r="490" spans="1:7" ht="39.75" customHeight="1" x14ac:dyDescent="0.25">
      <c r="A490" s="15"/>
      <c r="B490" s="17">
        <v>12025</v>
      </c>
      <c r="C490" s="16" t="s">
        <v>433</v>
      </c>
      <c r="D490" s="58">
        <f>D492+D495+D499+D505</f>
        <v>0</v>
      </c>
      <c r="E490" s="58">
        <f>E492+E495+E499+E505</f>
        <v>900083.6</v>
      </c>
      <c r="F490" s="58">
        <f>F492+F495+F499+F505</f>
        <v>893835.51399999997</v>
      </c>
      <c r="G490" s="63">
        <f t="shared" si="10"/>
        <v>99.305832702651173</v>
      </c>
    </row>
    <row r="491" spans="1:7" ht="17.25" customHeight="1" x14ac:dyDescent="0.25">
      <c r="A491" s="11"/>
      <c r="B491" s="12"/>
      <c r="C491" s="14" t="s">
        <v>12</v>
      </c>
      <c r="D491" s="57"/>
      <c r="E491" s="57"/>
      <c r="F491" s="57"/>
      <c r="G491" s="64"/>
    </row>
    <row r="492" spans="1:7" ht="21" customHeight="1" x14ac:dyDescent="0.25">
      <c r="A492" s="11"/>
      <c r="B492" s="12"/>
      <c r="C492" s="20" t="s">
        <v>431</v>
      </c>
      <c r="D492" s="56">
        <f>SUM(D493:D494)</f>
        <v>0</v>
      </c>
      <c r="E492" s="56">
        <f>SUM(E493:E494)</f>
        <v>350000</v>
      </c>
      <c r="F492" s="56">
        <f>SUM(F493:F494)</f>
        <v>350000</v>
      </c>
      <c r="G492" s="66">
        <f t="shared" si="10"/>
        <v>100</v>
      </c>
    </row>
    <row r="493" spans="1:7" ht="36.75" customHeight="1" x14ac:dyDescent="0.25">
      <c r="A493" s="11"/>
      <c r="B493" s="12"/>
      <c r="C493" s="10" t="s">
        <v>434</v>
      </c>
      <c r="D493" s="57">
        <v>0</v>
      </c>
      <c r="E493" s="57">
        <v>70000</v>
      </c>
      <c r="F493" s="57">
        <v>70000</v>
      </c>
      <c r="G493" s="64">
        <f t="shared" si="10"/>
        <v>100</v>
      </c>
    </row>
    <row r="494" spans="1:7" ht="40.5" customHeight="1" x14ac:dyDescent="0.25">
      <c r="A494" s="11"/>
      <c r="B494" s="12"/>
      <c r="C494" s="10" t="s">
        <v>435</v>
      </c>
      <c r="D494" s="57">
        <v>0</v>
      </c>
      <c r="E494" s="57">
        <v>280000</v>
      </c>
      <c r="F494" s="57">
        <v>280000</v>
      </c>
      <c r="G494" s="64">
        <f t="shared" si="10"/>
        <v>100</v>
      </c>
    </row>
    <row r="495" spans="1:7" ht="24.75" customHeight="1" x14ac:dyDescent="0.25">
      <c r="A495" s="11"/>
      <c r="B495" s="12"/>
      <c r="C495" s="20" t="s">
        <v>153</v>
      </c>
      <c r="D495" s="56">
        <f>SUM(D496:D498)</f>
        <v>0</v>
      </c>
      <c r="E495" s="56">
        <f>SUM(E496:E498)</f>
        <v>129687.3</v>
      </c>
      <c r="F495" s="56">
        <f>SUM(F496:F498)</f>
        <v>123444.21400000001</v>
      </c>
      <c r="G495" s="66">
        <f t="shared" si="10"/>
        <v>95.18604674474679</v>
      </c>
    </row>
    <row r="496" spans="1:7" ht="27" customHeight="1" x14ac:dyDescent="0.25">
      <c r="A496" s="11"/>
      <c r="B496" s="12"/>
      <c r="C496" s="10" t="s">
        <v>436</v>
      </c>
      <c r="D496" s="57">
        <v>0</v>
      </c>
      <c r="E496" s="57">
        <v>60000</v>
      </c>
      <c r="F496" s="57">
        <v>59341.114000000001</v>
      </c>
      <c r="G496" s="64">
        <f t="shared" si="10"/>
        <v>98.90185666666666</v>
      </c>
    </row>
    <row r="497" spans="1:7" ht="37.5" customHeight="1" x14ac:dyDescent="0.25">
      <c r="A497" s="11"/>
      <c r="B497" s="12"/>
      <c r="C497" s="10" t="s">
        <v>437</v>
      </c>
      <c r="D497" s="57">
        <v>0</v>
      </c>
      <c r="E497" s="57">
        <v>63622</v>
      </c>
      <c r="F497" s="57">
        <v>58408</v>
      </c>
      <c r="G497" s="64">
        <f t="shared" si="10"/>
        <v>91.804721637169536</v>
      </c>
    </row>
    <row r="498" spans="1:7" ht="32.25" customHeight="1" x14ac:dyDescent="0.25">
      <c r="A498" s="11"/>
      <c r="B498" s="12"/>
      <c r="C498" s="10" t="s">
        <v>437</v>
      </c>
      <c r="D498" s="57">
        <v>0</v>
      </c>
      <c r="E498" s="57">
        <v>6065.3</v>
      </c>
      <c r="F498" s="57">
        <v>5695.1</v>
      </c>
      <c r="G498" s="64">
        <f t="shared" si="10"/>
        <v>93.896427217120348</v>
      </c>
    </row>
    <row r="499" spans="1:7" ht="22.5" customHeight="1" x14ac:dyDescent="0.25">
      <c r="A499" s="11"/>
      <c r="B499" s="12"/>
      <c r="C499" s="20" t="s">
        <v>432</v>
      </c>
      <c r="D499" s="56">
        <f>SUM(D500:D504)</f>
        <v>0</v>
      </c>
      <c r="E499" s="56">
        <f>SUM(E500:E504)</f>
        <v>69605.7</v>
      </c>
      <c r="F499" s="56">
        <f>SUM(F500:F504)</f>
        <v>69600.7</v>
      </c>
      <c r="G499" s="66">
        <f t="shared" si="10"/>
        <v>99.992816680243152</v>
      </c>
    </row>
    <row r="500" spans="1:7" ht="54.75" customHeight="1" x14ac:dyDescent="0.25">
      <c r="A500" s="11"/>
      <c r="B500" s="13"/>
      <c r="C500" s="10" t="s">
        <v>438</v>
      </c>
      <c r="D500" s="57">
        <v>0</v>
      </c>
      <c r="E500" s="57">
        <v>54166.5</v>
      </c>
      <c r="F500" s="57">
        <v>54166.5</v>
      </c>
      <c r="G500" s="64">
        <f t="shared" si="10"/>
        <v>100</v>
      </c>
    </row>
    <row r="501" spans="1:7" ht="53.25" customHeight="1" x14ac:dyDescent="0.25">
      <c r="A501" s="11"/>
      <c r="B501" s="13"/>
      <c r="C501" s="10" t="s">
        <v>439</v>
      </c>
      <c r="D501" s="57">
        <v>0</v>
      </c>
      <c r="E501" s="57">
        <v>6499.2</v>
      </c>
      <c r="F501" s="57">
        <v>6494.2</v>
      </c>
      <c r="G501" s="64">
        <f t="shared" si="10"/>
        <v>99.923067454455932</v>
      </c>
    </row>
    <row r="502" spans="1:7" ht="80.25" customHeight="1" x14ac:dyDescent="0.25">
      <c r="A502" s="11"/>
      <c r="B502" s="13"/>
      <c r="C502" s="10" t="s">
        <v>440</v>
      </c>
      <c r="D502" s="57">
        <v>0</v>
      </c>
      <c r="E502" s="57">
        <v>3880</v>
      </c>
      <c r="F502" s="57">
        <v>3880</v>
      </c>
      <c r="G502" s="64">
        <f t="shared" si="10"/>
        <v>100</v>
      </c>
    </row>
    <row r="503" spans="1:7" ht="50.25" customHeight="1" x14ac:dyDescent="0.25">
      <c r="A503" s="11"/>
      <c r="B503" s="13"/>
      <c r="C503" s="10" t="s">
        <v>441</v>
      </c>
      <c r="D503" s="57">
        <v>0</v>
      </c>
      <c r="E503" s="57">
        <v>2560</v>
      </c>
      <c r="F503" s="57">
        <v>2560</v>
      </c>
      <c r="G503" s="64">
        <f t="shared" si="10"/>
        <v>100</v>
      </c>
    </row>
    <row r="504" spans="1:7" ht="116.25" customHeight="1" x14ac:dyDescent="0.25">
      <c r="A504" s="11"/>
      <c r="B504" s="13"/>
      <c r="C504" s="10" t="s">
        <v>442</v>
      </c>
      <c r="D504" s="57">
        <v>0</v>
      </c>
      <c r="E504" s="57">
        <v>2500</v>
      </c>
      <c r="F504" s="57">
        <v>2500</v>
      </c>
      <c r="G504" s="64">
        <f t="shared" si="10"/>
        <v>100</v>
      </c>
    </row>
    <row r="505" spans="1:7" ht="25.5" customHeight="1" x14ac:dyDescent="0.25">
      <c r="A505" s="11"/>
      <c r="B505" s="12"/>
      <c r="C505" s="20" t="s">
        <v>305</v>
      </c>
      <c r="D505" s="56">
        <f>SUM(D506:D509)</f>
        <v>0</v>
      </c>
      <c r="E505" s="56">
        <f>SUM(E506:E509)</f>
        <v>350790.6</v>
      </c>
      <c r="F505" s="56">
        <f>SUM(F506:F509)</f>
        <v>350790.6</v>
      </c>
      <c r="G505" s="66">
        <f t="shared" si="10"/>
        <v>100</v>
      </c>
    </row>
    <row r="506" spans="1:7" ht="34.5" customHeight="1" x14ac:dyDescent="0.25">
      <c r="A506" s="11"/>
      <c r="B506" s="12"/>
      <c r="C506" s="10" t="s">
        <v>443</v>
      </c>
      <c r="D506" s="57">
        <v>0</v>
      </c>
      <c r="E506" s="57">
        <v>18281</v>
      </c>
      <c r="F506" s="57">
        <v>18281</v>
      </c>
      <c r="G506" s="64">
        <f t="shared" si="10"/>
        <v>100</v>
      </c>
    </row>
    <row r="507" spans="1:7" ht="49.5" customHeight="1" x14ac:dyDescent="0.25">
      <c r="A507" s="11"/>
      <c r="B507" s="12"/>
      <c r="C507" s="10" t="s">
        <v>444</v>
      </c>
      <c r="D507" s="57">
        <v>0</v>
      </c>
      <c r="E507" s="57">
        <v>209597.6</v>
      </c>
      <c r="F507" s="57">
        <v>209597.6</v>
      </c>
      <c r="G507" s="64">
        <f t="shared" si="10"/>
        <v>100</v>
      </c>
    </row>
    <row r="508" spans="1:7" ht="49.5" customHeight="1" x14ac:dyDescent="0.25">
      <c r="A508" s="11"/>
      <c r="B508" s="12"/>
      <c r="C508" s="10" t="s">
        <v>445</v>
      </c>
      <c r="D508" s="57">
        <v>0</v>
      </c>
      <c r="E508" s="57">
        <v>70196</v>
      </c>
      <c r="F508" s="57">
        <v>70196</v>
      </c>
      <c r="G508" s="64">
        <f t="shared" si="10"/>
        <v>100</v>
      </c>
    </row>
    <row r="509" spans="1:7" ht="67.5" customHeight="1" x14ac:dyDescent="0.25">
      <c r="A509" s="11"/>
      <c r="B509" s="12"/>
      <c r="C509" s="10" t="s">
        <v>446</v>
      </c>
      <c r="D509" s="57">
        <v>0</v>
      </c>
      <c r="E509" s="57">
        <v>52716</v>
      </c>
      <c r="F509" s="57">
        <v>52716</v>
      </c>
      <c r="G509" s="64">
        <f t="shared" si="10"/>
        <v>100</v>
      </c>
    </row>
    <row r="510" spans="1:7" ht="41.25" customHeight="1" x14ac:dyDescent="0.25">
      <c r="A510" s="15"/>
      <c r="B510" s="15" t="s">
        <v>38</v>
      </c>
      <c r="C510" s="16" t="s">
        <v>39</v>
      </c>
      <c r="D510" s="50">
        <f>D512+D513</f>
        <v>1051213.5</v>
      </c>
      <c r="E510" s="50">
        <f>E512+E513</f>
        <v>1051213.4999999998</v>
      </c>
      <c r="F510" s="50">
        <f>F512+F513</f>
        <v>1051213.4999999998</v>
      </c>
      <c r="G510" s="63">
        <f t="shared" si="10"/>
        <v>100</v>
      </c>
    </row>
    <row r="511" spans="1:7" ht="17.25" customHeight="1" x14ac:dyDescent="0.25">
      <c r="A511" s="11"/>
      <c r="B511" s="11"/>
      <c r="C511" s="14" t="s">
        <v>12</v>
      </c>
      <c r="D511" s="51"/>
      <c r="E511" s="52"/>
      <c r="F511" s="52"/>
      <c r="G511" s="36"/>
    </row>
    <row r="512" spans="1:7" ht="21" customHeight="1" x14ac:dyDescent="0.25">
      <c r="A512" s="11"/>
      <c r="B512" s="11"/>
      <c r="C512" s="20" t="s">
        <v>37</v>
      </c>
      <c r="D512" s="54">
        <v>1051213.5</v>
      </c>
      <c r="E512" s="54">
        <v>0</v>
      </c>
      <c r="F512" s="54">
        <v>0</v>
      </c>
      <c r="G512" s="35">
        <v>0</v>
      </c>
    </row>
    <row r="513" spans="1:7" ht="33.75" customHeight="1" x14ac:dyDescent="0.25">
      <c r="A513" s="11"/>
      <c r="B513" s="11"/>
      <c r="C513" s="20" t="s">
        <v>447</v>
      </c>
      <c r="D513" s="55">
        <f>SUM(D515:D520)</f>
        <v>0</v>
      </c>
      <c r="E513" s="55">
        <f>SUM(E515:E520)</f>
        <v>1051213.4999999998</v>
      </c>
      <c r="F513" s="55">
        <f>SUM(F515:F520)</f>
        <v>1051213.4999999998</v>
      </c>
      <c r="G513" s="66">
        <f t="shared" ref="G513" si="11">F513/E513*100</f>
        <v>100</v>
      </c>
    </row>
    <row r="514" spans="1:7" ht="18.75" customHeight="1" x14ac:dyDescent="0.25">
      <c r="A514" s="11"/>
      <c r="B514" s="11"/>
      <c r="C514" s="14" t="s">
        <v>448</v>
      </c>
      <c r="D514" s="53"/>
      <c r="E514" s="51"/>
      <c r="F514" s="51"/>
      <c r="G514" s="36"/>
    </row>
    <row r="515" spans="1:7" ht="83.25" customHeight="1" x14ac:dyDescent="0.25">
      <c r="A515" s="11"/>
      <c r="B515" s="11"/>
      <c r="C515" s="10" t="s">
        <v>449</v>
      </c>
      <c r="D515" s="59">
        <v>0</v>
      </c>
      <c r="E515" s="51">
        <v>185144.2</v>
      </c>
      <c r="F515" s="51">
        <v>185144.2</v>
      </c>
      <c r="G515" s="64">
        <f t="shared" ref="G515:G521" si="12">F515/E515*100</f>
        <v>100</v>
      </c>
    </row>
    <row r="516" spans="1:7" ht="80.25" customHeight="1" x14ac:dyDescent="0.25">
      <c r="A516" s="11"/>
      <c r="B516" s="11"/>
      <c r="C516" s="10" t="s">
        <v>450</v>
      </c>
      <c r="D516" s="59">
        <v>0</v>
      </c>
      <c r="E516" s="51">
        <v>246094.9</v>
      </c>
      <c r="F516" s="51">
        <v>246094.9</v>
      </c>
      <c r="G516" s="64">
        <f t="shared" si="12"/>
        <v>100</v>
      </c>
    </row>
    <row r="517" spans="1:7" ht="78" customHeight="1" x14ac:dyDescent="0.25">
      <c r="A517" s="11"/>
      <c r="B517" s="11"/>
      <c r="C517" s="10" t="s">
        <v>451</v>
      </c>
      <c r="D517" s="59">
        <v>0</v>
      </c>
      <c r="E517" s="51">
        <v>85165.1</v>
      </c>
      <c r="F517" s="51">
        <v>85165.1</v>
      </c>
      <c r="G517" s="64">
        <f t="shared" si="12"/>
        <v>100</v>
      </c>
    </row>
    <row r="518" spans="1:7" ht="78.75" customHeight="1" x14ac:dyDescent="0.25">
      <c r="A518" s="11"/>
      <c r="B518" s="11"/>
      <c r="C518" s="10" t="s">
        <v>452</v>
      </c>
      <c r="D518" s="59">
        <v>0</v>
      </c>
      <c r="E518" s="51">
        <v>190063.6</v>
      </c>
      <c r="F518" s="51">
        <v>190063.6</v>
      </c>
      <c r="G518" s="64">
        <f t="shared" si="12"/>
        <v>100</v>
      </c>
    </row>
    <row r="519" spans="1:7" ht="78" customHeight="1" x14ac:dyDescent="0.25">
      <c r="A519" s="11"/>
      <c r="B519" s="11"/>
      <c r="C519" s="10" t="s">
        <v>453</v>
      </c>
      <c r="D519" s="59">
        <v>0</v>
      </c>
      <c r="E519" s="51">
        <v>251092.8</v>
      </c>
      <c r="F519" s="51">
        <v>251092.8</v>
      </c>
      <c r="G519" s="64">
        <f t="shared" si="12"/>
        <v>100</v>
      </c>
    </row>
    <row r="520" spans="1:7" ht="78.75" customHeight="1" x14ac:dyDescent="0.25">
      <c r="A520" s="11"/>
      <c r="B520" s="11"/>
      <c r="C520" s="10" t="s">
        <v>454</v>
      </c>
      <c r="D520" s="59">
        <v>0</v>
      </c>
      <c r="E520" s="51">
        <v>93652.9</v>
      </c>
      <c r="F520" s="51">
        <v>93652.9</v>
      </c>
      <c r="G520" s="64">
        <f t="shared" si="12"/>
        <v>100</v>
      </c>
    </row>
    <row r="521" spans="1:7" ht="42" customHeight="1" x14ac:dyDescent="0.25">
      <c r="A521" s="15"/>
      <c r="B521" s="15" t="s">
        <v>40</v>
      </c>
      <c r="C521" s="16" t="s">
        <v>455</v>
      </c>
      <c r="D521" s="50">
        <f>D523+D524</f>
        <v>500000</v>
      </c>
      <c r="E521" s="50">
        <f>E523+E524</f>
        <v>443032.1</v>
      </c>
      <c r="F521" s="50">
        <f>F523+F524</f>
        <v>442717.50699999998</v>
      </c>
      <c r="G521" s="63">
        <f t="shared" si="12"/>
        <v>99.928990924133942</v>
      </c>
    </row>
    <row r="522" spans="1:7" ht="24" customHeight="1" x14ac:dyDescent="0.25">
      <c r="A522" s="11"/>
      <c r="B522" s="11"/>
      <c r="C522" s="14" t="s">
        <v>12</v>
      </c>
      <c r="D522" s="52">
        <f>D523</f>
        <v>500000</v>
      </c>
      <c r="E522" s="52">
        <f t="shared" ref="E522:F522" si="13">E523</f>
        <v>0</v>
      </c>
      <c r="F522" s="52">
        <f t="shared" si="13"/>
        <v>0</v>
      </c>
      <c r="G522" s="36">
        <v>0</v>
      </c>
    </row>
    <row r="523" spans="1:7" ht="18.75" customHeight="1" x14ac:dyDescent="0.25">
      <c r="A523" s="11"/>
      <c r="B523" s="11"/>
      <c r="C523" s="20" t="s">
        <v>37</v>
      </c>
      <c r="D523" s="54">
        <v>500000</v>
      </c>
      <c r="E523" s="54">
        <v>0</v>
      </c>
      <c r="F523" s="54">
        <v>0</v>
      </c>
      <c r="G523" s="35">
        <v>0</v>
      </c>
    </row>
    <row r="524" spans="1:7" ht="38.25" customHeight="1" x14ac:dyDescent="0.25">
      <c r="A524" s="11"/>
      <c r="B524" s="11"/>
      <c r="C524" s="20" t="s">
        <v>456</v>
      </c>
      <c r="D524" s="56">
        <f>SUM(D526:D533)</f>
        <v>0</v>
      </c>
      <c r="E524" s="56">
        <f>SUM(E526:E533)</f>
        <v>443032.1</v>
      </c>
      <c r="F524" s="56">
        <f>SUM(F526:F533)</f>
        <v>442717.50699999998</v>
      </c>
      <c r="G524" s="66">
        <f t="shared" ref="G524" si="14">F524/E524*100</f>
        <v>99.928990924133942</v>
      </c>
    </row>
    <row r="525" spans="1:7" ht="23.25" customHeight="1" x14ac:dyDescent="0.25">
      <c r="A525" s="11"/>
      <c r="B525" s="11"/>
      <c r="C525" s="14" t="s">
        <v>448</v>
      </c>
      <c r="D525" s="57"/>
      <c r="E525" s="57"/>
      <c r="F525" s="57"/>
      <c r="G525" s="36"/>
    </row>
    <row r="526" spans="1:7" ht="77.25" customHeight="1" x14ac:dyDescent="0.25">
      <c r="A526" s="11"/>
      <c r="B526" s="11"/>
      <c r="C526" s="10" t="s">
        <v>457</v>
      </c>
      <c r="D526" s="57">
        <v>0</v>
      </c>
      <c r="E526" s="57">
        <v>76262.2</v>
      </c>
      <c r="F526" s="57">
        <v>76262.2</v>
      </c>
      <c r="G526" s="64">
        <f t="shared" ref="G526:G539" si="15">F526/E526*100</f>
        <v>100</v>
      </c>
    </row>
    <row r="527" spans="1:7" ht="63.75" customHeight="1" x14ac:dyDescent="0.25">
      <c r="A527" s="11"/>
      <c r="B527" s="11"/>
      <c r="C527" s="10" t="s">
        <v>458</v>
      </c>
      <c r="D527" s="57">
        <v>0</v>
      </c>
      <c r="E527" s="57">
        <v>91436.3</v>
      </c>
      <c r="F527" s="57">
        <v>91436.3</v>
      </c>
      <c r="G527" s="64">
        <f t="shared" si="15"/>
        <v>100</v>
      </c>
    </row>
    <row r="528" spans="1:7" ht="51" customHeight="1" x14ac:dyDescent="0.25">
      <c r="A528" s="11"/>
      <c r="B528" s="11"/>
      <c r="C528" s="10" t="s">
        <v>459</v>
      </c>
      <c r="D528" s="57">
        <v>0</v>
      </c>
      <c r="E528" s="57">
        <v>6562.1</v>
      </c>
      <c r="F528" s="57">
        <v>6562.098</v>
      </c>
      <c r="G528" s="64">
        <f t="shared" si="15"/>
        <v>99.999969521951797</v>
      </c>
    </row>
    <row r="529" spans="1:7" ht="51" customHeight="1" x14ac:dyDescent="0.25">
      <c r="A529" s="11"/>
      <c r="B529" s="11"/>
      <c r="C529" s="10" t="s">
        <v>460</v>
      </c>
      <c r="D529" s="57">
        <v>0</v>
      </c>
      <c r="E529" s="57">
        <v>10658.3</v>
      </c>
      <c r="F529" s="57">
        <v>10343.709000000001</v>
      </c>
      <c r="G529" s="64">
        <f t="shared" si="15"/>
        <v>97.048394209207856</v>
      </c>
    </row>
    <row r="530" spans="1:7" ht="62.25" customHeight="1" x14ac:dyDescent="0.25">
      <c r="A530" s="11"/>
      <c r="B530" s="11"/>
      <c r="C530" s="10" t="s">
        <v>461</v>
      </c>
      <c r="D530" s="57">
        <v>0</v>
      </c>
      <c r="E530" s="57">
        <v>103747.6</v>
      </c>
      <c r="F530" s="57">
        <v>103747.6</v>
      </c>
      <c r="G530" s="64">
        <f t="shared" si="15"/>
        <v>100</v>
      </c>
    </row>
    <row r="531" spans="1:7" ht="37.5" customHeight="1" x14ac:dyDescent="0.25">
      <c r="A531" s="11"/>
      <c r="B531" s="11"/>
      <c r="C531" s="10" t="s">
        <v>462</v>
      </c>
      <c r="D531" s="57">
        <v>0</v>
      </c>
      <c r="E531" s="57">
        <v>75999.8</v>
      </c>
      <c r="F531" s="57">
        <v>75999.8</v>
      </c>
      <c r="G531" s="64">
        <f t="shared" si="15"/>
        <v>100</v>
      </c>
    </row>
    <row r="532" spans="1:7" ht="50.25" customHeight="1" x14ac:dyDescent="0.25">
      <c r="A532" s="11"/>
      <c r="B532" s="11"/>
      <c r="C532" s="10" t="s">
        <v>463</v>
      </c>
      <c r="D532" s="57">
        <v>0</v>
      </c>
      <c r="E532" s="57">
        <v>60768.999999999993</v>
      </c>
      <c r="F532" s="57">
        <v>60769</v>
      </c>
      <c r="G532" s="64">
        <f t="shared" si="15"/>
        <v>100.00000000000003</v>
      </c>
    </row>
    <row r="533" spans="1:7" ht="59.25" customHeight="1" x14ac:dyDescent="0.25">
      <c r="A533" s="11"/>
      <c r="B533" s="11"/>
      <c r="C533" s="10" t="s">
        <v>497</v>
      </c>
      <c r="D533" s="57">
        <v>0</v>
      </c>
      <c r="E533" s="57">
        <v>17596.800000000003</v>
      </c>
      <c r="F533" s="57">
        <v>17596.8</v>
      </c>
      <c r="G533" s="64">
        <f t="shared" si="15"/>
        <v>99.999999999999972</v>
      </c>
    </row>
    <row r="534" spans="1:7" ht="21.75" customHeight="1" x14ac:dyDescent="0.25">
      <c r="A534" s="21" t="s">
        <v>41</v>
      </c>
      <c r="B534" s="21"/>
      <c r="C534" s="21"/>
      <c r="D534" s="49">
        <f>D535</f>
        <v>322626.5</v>
      </c>
      <c r="E534" s="49">
        <f>E535</f>
        <v>322626.5</v>
      </c>
      <c r="F534" s="49">
        <f>F535</f>
        <v>271252.56</v>
      </c>
      <c r="G534" s="63">
        <f t="shared" si="15"/>
        <v>84.076342147963672</v>
      </c>
    </row>
    <row r="535" spans="1:7" ht="25.5" customHeight="1" x14ac:dyDescent="0.25">
      <c r="A535" s="15" t="s">
        <v>42</v>
      </c>
      <c r="B535" s="15"/>
      <c r="C535" s="16" t="s">
        <v>43</v>
      </c>
      <c r="D535" s="50">
        <f>D537</f>
        <v>322626.5</v>
      </c>
      <c r="E535" s="50">
        <f>E537</f>
        <v>322626.5</v>
      </c>
      <c r="F535" s="50">
        <f>F537</f>
        <v>271252.56</v>
      </c>
      <c r="G535" s="63">
        <f t="shared" si="15"/>
        <v>84.076342147963672</v>
      </c>
    </row>
    <row r="536" spans="1:7" ht="18" customHeight="1" x14ac:dyDescent="0.25">
      <c r="A536" s="11"/>
      <c r="B536" s="11"/>
      <c r="C536" s="14" t="s">
        <v>6</v>
      </c>
      <c r="D536" s="51"/>
      <c r="E536" s="51"/>
      <c r="F536" s="51"/>
      <c r="G536" s="63"/>
    </row>
    <row r="537" spans="1:7" ht="21" customHeight="1" x14ac:dyDescent="0.25">
      <c r="A537" s="15"/>
      <c r="B537" s="15" t="s">
        <v>10</v>
      </c>
      <c r="C537" s="16" t="s">
        <v>44</v>
      </c>
      <c r="D537" s="50">
        <f>D539</f>
        <v>322626.5</v>
      </c>
      <c r="E537" s="50">
        <f>E539</f>
        <v>322626.5</v>
      </c>
      <c r="F537" s="50">
        <f>F539</f>
        <v>271252.56</v>
      </c>
      <c r="G537" s="63">
        <f t="shared" si="15"/>
        <v>84.076342147963672</v>
      </c>
    </row>
    <row r="538" spans="1:7" ht="21.75" customHeight="1" x14ac:dyDescent="0.25">
      <c r="A538" s="11"/>
      <c r="B538" s="11"/>
      <c r="C538" s="14" t="s">
        <v>12</v>
      </c>
      <c r="D538" s="51"/>
      <c r="E538" s="47"/>
      <c r="F538" s="47"/>
      <c r="G538" s="63"/>
    </row>
    <row r="539" spans="1:7" ht="21" customHeight="1" x14ac:dyDescent="0.25">
      <c r="A539" s="11"/>
      <c r="B539" s="11"/>
      <c r="C539" s="18" t="s">
        <v>41</v>
      </c>
      <c r="D539" s="54">
        <v>322626.5</v>
      </c>
      <c r="E539" s="54">
        <v>322626.5</v>
      </c>
      <c r="F539" s="54">
        <v>271252.56</v>
      </c>
      <c r="G539" s="66">
        <f t="shared" si="15"/>
        <v>84.076342147963672</v>
      </c>
    </row>
    <row r="540" spans="1:7" ht="21" customHeight="1" x14ac:dyDescent="0.25">
      <c r="D540" s="60"/>
      <c r="E540" s="60"/>
      <c r="F540" s="60"/>
      <c r="G540" s="37"/>
    </row>
    <row r="541" spans="1:7" ht="21" customHeight="1" x14ac:dyDescent="0.25"/>
    <row r="542" spans="1:7" ht="19.5" customHeight="1" x14ac:dyDescent="0.25">
      <c r="A542" s="67" t="s">
        <v>499</v>
      </c>
      <c r="B542" s="67"/>
      <c r="C542" s="67"/>
      <c r="D542" s="67"/>
      <c r="E542" s="67"/>
      <c r="F542" s="67"/>
      <c r="G542" s="67"/>
    </row>
    <row r="543" spans="1:7" ht="18.75" customHeight="1" x14ac:dyDescent="0.25">
      <c r="A543" s="67" t="s">
        <v>500</v>
      </c>
      <c r="B543" s="67"/>
      <c r="C543" s="67"/>
      <c r="D543" s="67"/>
      <c r="E543" s="67"/>
      <c r="F543" s="67"/>
      <c r="G543" s="67"/>
    </row>
  </sheetData>
  <mergeCells count="5">
    <mergeCell ref="C7:C8"/>
    <mergeCell ref="E7:E8"/>
    <mergeCell ref="F7:F8"/>
    <mergeCell ref="G7:G8"/>
    <mergeCell ref="D7:D8"/>
  </mergeCells>
  <phoneticPr fontId="0" type="noConversion"/>
  <pageMargins left="0.32" right="0.23622047244094499" top="0.2" bottom="0.36" header="0.2" footer="0.2"/>
  <pageSetup paperSize="9" scale="71" firstPageNumber="382" orientation="portrait" useFirstPageNumber="1" verticalDpi="4294967294" r:id="rId1"/>
  <headerFooter>
    <oddFooter>&amp;L&amp;"GHEA Grapalat,Regular"&amp;8Հայաստանի Հանրապետության ֆինանսների նախարարություն&amp;R&amp;"GHEA Grapalat,Regular"&amp;8&amp;F &amp;P էջ</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2024</vt:lpstr>
      <vt:lpstr>'2024'!Print_Area</vt:lpstr>
      <vt:lpstr>'2024'!Print_Titles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Marine Madoyan</dc:creator>
  <cp:lastModifiedBy>Աննա Սարգսյան</cp:lastModifiedBy>
  <cp:lastPrinted>2025-04-10T13:18:05Z</cp:lastPrinted>
  <dcterms:created xsi:type="dcterms:W3CDTF">2018-09-21T08:24:53Z</dcterms:created>
  <dcterms:modified xsi:type="dcterms:W3CDTF">2025-04-10T13:18:10Z</dcterms:modified>
</cp:coreProperties>
</file>